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156" windowWidth="22980" windowHeight="8736"/>
  </bookViews>
  <sheets>
    <sheet name="Биохим" sheetId="1" r:id="rId1"/>
  </sheets>
  <calcPr calcId="124519"/>
</workbook>
</file>

<file path=xl/calcChain.xml><?xml version="1.0" encoding="utf-8"?>
<calcChain xmlns="http://schemas.openxmlformats.org/spreadsheetml/2006/main">
  <c r="K8" i="1"/>
  <c r="K9"/>
  <c r="K10"/>
  <c r="K11"/>
  <c r="K12"/>
  <c r="K13"/>
  <c r="K14"/>
  <c r="K15"/>
  <c r="K16"/>
  <c r="K17"/>
  <c r="K18"/>
  <c r="K19"/>
  <c r="K20"/>
  <c r="K21"/>
  <c r="K22"/>
  <c r="K23"/>
  <c r="K24"/>
  <c r="K25"/>
  <c r="K26"/>
  <c r="K27"/>
  <c r="K28"/>
  <c r="K7"/>
  <c r="M29"/>
  <c r="N29"/>
  <c r="O29"/>
  <c r="K29" l="1"/>
  <c r="Q28"/>
  <c r="P28"/>
  <c r="L28"/>
  <c r="Q27"/>
  <c r="P27"/>
  <c r="L27"/>
  <c r="Q26"/>
  <c r="P26"/>
  <c r="L26"/>
  <c r="Q25"/>
  <c r="P25"/>
  <c r="L25"/>
  <c r="Q24"/>
  <c r="P24"/>
  <c r="L24"/>
  <c r="Q23"/>
  <c r="P23"/>
  <c r="L23"/>
  <c r="Q22"/>
  <c r="P22"/>
  <c r="L22"/>
  <c r="Q21"/>
  <c r="P21"/>
  <c r="L21"/>
  <c r="Q20"/>
  <c r="P20"/>
  <c r="L20"/>
  <c r="Q19"/>
  <c r="P19"/>
  <c r="L19"/>
  <c r="Q18"/>
  <c r="P18"/>
  <c r="L18"/>
  <c r="Q17"/>
  <c r="P17"/>
  <c r="L17"/>
  <c r="Q16"/>
  <c r="P16"/>
  <c r="L16"/>
  <c r="Q15"/>
  <c r="P15"/>
  <c r="L15"/>
  <c r="Q14"/>
  <c r="P14"/>
  <c r="L14"/>
  <c r="Q13"/>
  <c r="P13"/>
  <c r="L13"/>
  <c r="Q12"/>
  <c r="P12"/>
  <c r="L12"/>
  <c r="Q11"/>
  <c r="P11"/>
  <c r="L11"/>
  <c r="Q10"/>
  <c r="P10"/>
  <c r="L10"/>
  <c r="Q9"/>
  <c r="P9"/>
  <c r="L9"/>
  <c r="Q8"/>
  <c r="P8"/>
  <c r="L8"/>
  <c r="Q7"/>
  <c r="P7"/>
  <c r="L7"/>
  <c r="P29" l="1"/>
  <c r="Q29"/>
  <c r="L29"/>
</calcChain>
</file>

<file path=xl/sharedStrings.xml><?xml version="1.0" encoding="utf-8"?>
<sst xmlns="http://schemas.openxmlformats.org/spreadsheetml/2006/main" count="116" uniqueCount="73">
  <si>
    <t>Международное непатентованое название</t>
  </si>
  <si>
    <t>Остаток  на 1 .01.2017г</t>
  </si>
  <si>
    <t>Остаток  на 1 .02.2017г</t>
  </si>
  <si>
    <t>1-й квартал</t>
  </si>
  <si>
    <t>кол-во</t>
  </si>
  <si>
    <t>сумма  (тыс.тенге)</t>
  </si>
  <si>
    <t>сумма</t>
  </si>
  <si>
    <t>всего</t>
  </si>
  <si>
    <t>I</t>
  </si>
  <si>
    <t>II</t>
  </si>
  <si>
    <t>III</t>
  </si>
  <si>
    <t>№ лота</t>
  </si>
  <si>
    <t>Итого</t>
  </si>
  <si>
    <t xml:space="preserve">Наименование
</t>
  </si>
  <si>
    <t>Количество</t>
  </si>
  <si>
    <t>Цена</t>
  </si>
  <si>
    <t>Итого сумма</t>
  </si>
  <si>
    <t>Ед. изм.</t>
  </si>
  <si>
    <t>Техническая спецификация</t>
  </si>
  <si>
    <t>Приложение 1</t>
  </si>
  <si>
    <t xml:space="preserve">  </t>
  </si>
  <si>
    <t>Срок и место поставки</t>
  </si>
  <si>
    <t>По заявке Заказчика в течение 15 календарных дней г. Петропавловск, ул. 4- линия, 2</t>
  </si>
  <si>
    <t>"Реагенты  на биохимический анализатор BioChem FC-200  на 2025 год"</t>
  </si>
  <si>
    <t>Характеристика</t>
  </si>
  <si>
    <t>набор</t>
  </si>
  <si>
    <r>
      <t xml:space="preserve">Набор для количественного определения белка общего в сыворотке крови биуретовым методом по конечной точке
Метод: Биуретовый, конечная точка. Принцип метода: Белок + Cu ++ → Окрашенный комплекс Белок сыворотки в щелочной среде при взаимодействии с ионами меди образует фиолетовый комплекс. Абсорбция образовавшегося комплекса прямо пропорциональна концентрации белка в исследуемом образце. Состав основного реагента:  Реагент общего белка:  Реагент общего белка: Гидроксид натрия (едкий натр) 600 ммоль, Сульфат меди 12 ммоль, Тартрат натрия/калия 32 ммоль, Иодид калия 30 ммоль, наполнители. Стандарт общего белка: бычий альбумин 5 г/дл (50 г/л).
Длина волны: 540 нм.  Длительность анализа: 5 минут. Концентрация общего белка в норме:  6,2 – 8,5 г/дл. (62-85 г/л) Линейность: 1-15,0 г/дл. (10-150 г/л). Фасовка: R1: 1 x 125ml, STD: 1 x 5ml.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r>
      <rPr>
        <sz val="12"/>
        <rFont val="Times New Roman"/>
        <family val="1"/>
        <charset val="204"/>
      </rPr>
      <t xml:space="preserve">
</t>
    </r>
  </si>
  <si>
    <r>
      <t xml:space="preserve">Набор для количественного определения содержания глюкозы в сыворотке крови Оксидазным методом по конечной точке. Принцип метода Глюкозооксидаза (GOD) ускоряет окисление глюкозы в глюконовую кислоту. В присутствии пероксидазы (POD) образовавшаяся перекись водовода, 4- Аминофеназол (4-AP) и фенол образуют иминохинон (хинониминовый краситель, хромоген): β-D-Глюкоза + O2 + H2O GOD D-глюконовая кислота + H2O2 H2O2 + Фенол+ 4-AP   POD Иминохинон + H2O  Концентрация иминохинона пропорциональна концентрации глюкозы в образце. Состав основного реагента:  ТРИС pH 7,4 - 92 ммоль/л. Фенол - 0,3 ммоль/л. Глюкозооксидаза (GOD) - 15000 Ед/л. Пероксидаза (POD) - 1000 Ед/л. 4 – Аминофеназол (4-AP) - 2,6 ммоль/л. Калибратор глюкозы: Раствор глюкозы (стандарт) 100 мг/дл. Длина волны: 500 нм. Длительность анализа: 15 минут. Диапазон измерения: от минимального значения 0,3709 мг/дл до предела линейности 500 мг/дл.  Линейность: 0,02-27,8 ммоль/л. Чуствительность: 1 мг/дл = 0,0039(A). Фасовка: R1: 1 x 125ml,  STD: 1 x 5ml.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r>
      <rPr>
        <sz val="12"/>
        <rFont val="Times New Roman"/>
        <family val="1"/>
        <charset val="204"/>
      </rPr>
      <t xml:space="preserve">
</t>
    </r>
  </si>
  <si>
    <r>
      <t xml:space="preserve">Набор предназначен для количественного определения общего билирубина в сыворотке крови человека методом DMSO (в модификации Walters и Gerarde) по конечной точке. Принцип метода Билирубин реагирует с диазотированной сульфаниловой кислотой с образованием азобилирубина, имеющего максимум поглощения при 560 нм в растворе диметилсульфоксида (ДМСО). Интенсивность окрашивания прямо пропорциональна концентрации общего билирубина, присутствующего в образце. Состав набора:  Реагент общего билирубина: сульфаниловая кислота – 32 мМоль, соляная кислота -165 мМоль, ДМСО – 7 Моль. Нитритный реагент билирубина: нитрит натрия – 60 мМоль. Калибратор билирубина: соль N-1 Нафтилэтилендиамин дигидрохлорид 5 мг/дл (85,5 мкмоль/л). Длина волны: 560 нм. Длительность анализа: 5 минут.  Концентрация общего билирубина в норме: 0,2-1,0 мг/дл. (3,42 – 17,1 мкмоль/л). Линейность: 0-342 мкмоль/л. Чувствительность: 0,01 мг/дл. (0,17 мкмоль/л). Фасовка: R1 - 1х250 мл. R2 - 1х25 мл. Стандарт – 1х 3мл.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r>
      <rPr>
        <sz val="12"/>
        <rFont val="Times New Roman"/>
        <family val="1"/>
        <charset val="204"/>
      </rPr>
      <t xml:space="preserve">
</t>
    </r>
  </si>
  <si>
    <r>
      <t xml:space="preserve"> Набор для количественного определения аспартатаминотрансферазы (АСТ) в сыворотке крови ферментативным кинетическим методом. Принцип метода Аспартатаминотрансфераза (АСТ) или глутаматоксалоацетаттрансаминаза (ГОТ) ускоряет перенос аминогруппы с аспартата на -кетоглутарат с образованием глутамата и Оксалацетата. Полученный оксалацетат восстанавливается NADH до малата в присутствии малатдегидрогеназы (MDH): L-Аспартат  Кетоглутарат  AST Глутамат + Оксалоацетат Оксалоацетат+ NADH + H +  MDH Малат + NAD++Н2О Скорость снижения концентрации NADH, измеренная фотометрически, прямо пропорциональна активности АСТ, присутствующей в образце.  Состав набора:  R 1 Буфер : Трис pH 7,8 - 80 ммоль/л. Лактатдегидрогеназа (LDH) - 800 Ед/л. Малатдегидрогеназа (MDH) - 600 Ед/л. L-Аспартат - 200 ммоль/л. R 2 Субстрат: NADH - 0,18 ммоль/л. -Кетоглутарат - 12 ммоль/л. Длина волны: 340 нм. Длительность анализа: 3 минуты. Референсные значения: Мужчины при 37ºC 38 Ед/л. Женщины при 37ºC 31 Ед/л. Линейность:  0-467 МЕ/л. Чувствительность: 1 Ед/л = 0,00053 A/мин. Диапазон измерений: от 0 Ед/л до  – до 467 Ед/л. Фасовка: R1 - 1x120 мл. R2 - 1x30 мл.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r>
      <rPr>
        <sz val="12"/>
        <rFont val="Times New Roman"/>
        <family val="1"/>
        <charset val="204"/>
      </rPr>
      <t xml:space="preserve">
</t>
    </r>
  </si>
  <si>
    <r>
      <t xml:space="preserve">Набор для количественного определения аланинаминотрансферазы (АЛТ) в сыворотке крови кинетическим методом. Принцип метода Аланинаминотрансфераза (АЛТ) или Глутаматпируваттрансаминаза (ГПТ) ускоряет перенос аминогруппы с аланина на кетоглутарат с образованием глутамата и пирувата. Полученный пируват восстанавливается до лактата Лактатдегидрогеназой (LDH) и одновременно окисляется NADH до NAD+
Состав набора:  R 1 Буфер : Трис pH 7,5 - 100 ммоль/л. Лактатдегидрогеназа (ЛДГ) - 1200 Ед/л. L-Аланин - 500 ммоль/л.  R 2 Субстрат: NADH - 0,18 ммоль/л. Кетоглутарат - 15 ммоль/л. Длина волны: 340 нм. Длительность анализа: 3 минуты. Референсные значения: Мужчины при 37ºC 40 Ед/л. Женщины при 37ºC 32 Ед/л. Линейность:  0,05-3,89 ммоль/л. Чувствительность: 1 Ед/л = 0,00052 A / мин. Диапазон измерений: от 0 Ед/л до  – до 400 Ед/л до
Фасовка: R1 - 1x100 мл. R2 - 1x20 мл.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r>
      <rPr>
        <sz val="12"/>
        <rFont val="Times New Roman"/>
        <family val="1"/>
        <charset val="204"/>
      </rPr>
      <t xml:space="preserve">
</t>
    </r>
  </si>
  <si>
    <r>
      <t xml:space="preserve">Набор для количественного определения креатинина в сыворотке крови кинетическим методом Яффе. Метод: Яффе, кинетика.  Состав основных реагентов: 1. Реагент пикриновой кислоты: раствор, содержащий  17,5 ммоль/л пикриновой кислоты. 2. Буфер Натрия гидроксид: раствор, содержащий  0,29 моль/л. 3. Стандарт креатинина - 2 мг/дл. Длина волны: 510 нм. Длительность анализа: 1,5 минуты. Концентрация креатинина в норме.   Сыворотка и плазма: Мужчины 0,7 - 1,4 мг/дл 61,8 – 123,7 мкмоль/л. Женщины 0,6 - 1,1 мг/дл 53,0 – 97,2 мкмоль/л.  Моча: 15-25 мг/ кг/ 24 часа: Мужчины 10 - 20 мг/ кг/ 24 часа Женщины 8 – 18 мг/ кг/ 24 часа. Диапазон измерения: от минимального значения 0,000 мг/дл до предела линейности 35 мг/дл. Линейность: 0-3094 мкмоль/л. Чувствительность: 1 мг/дл = 0,0407 ΔAbs/мин. Стабильность креатинина: 7 дней при 2-8ºC. Фасовка: R1 - 1x125 мл, R2 - 1x125 мл. STD - 1х5 мл.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</si>
  <si>
    <r>
      <t xml:space="preserve">Набор для определения магния в сыворотке методом с кальмагитом по конечной точке. Принцип метода Ионы магния реагируют с кальмагитом в щелочной среде, при этом формируется комплекс, имеющий красное окрашивание. Абсорбция измеряется при 530 нм и пропорциональна концентрации магния в исследуемом образце. Влияние кальция устраняется добавлением этиленгликольтетрауксусной кислоты. Цвет раствора пропорционален концентрации магния. Технические характеристики: Метод: Кальмагит, конечная точка. Состав набора: Буфер: 2-этиламинэтанол 6,0%; цианид калия 0,10%, EGTA 1,18 мМ.  Окрашивающий реагент:  Калмагит 0,006%; Стабилизатор 2,0%; сурфактант 0,03%. Стандарт магния:  2 мЭкв/л йодида магния. Длина волны: 520 нм. Длительность анализа: 5 минут. Концентрация магния в норме:  Взрослые 1,3 - 2,5 мЭкв/л. Линейность:   0-1,9996 ммоль/л. Фасовка: R1 - 1x100 мл. R2 - 1x10 мл. STD - 1х5 мл STD.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</si>
  <si>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r>
      <t xml:space="preserve">Для количественного определения хлоридов в сыворотке крови человека метод с Тиоцианатом ртути по конечной точке. Принцип метода Hg(SCN)2 + 2Cl- HgCl2 + 2SCN- 3SCN- + Fe+3 Fe(SCN)3 (красное окрашивание) Ионы хлора замещают тиоционат из неионизированного тиоционата ртути, при этом образуются хлориды ртути и ионы тиоционата. Образовавшиеся ионы тиоционата реагируют с ионами железа с формированием окрашенного комплекса, абсорбция измеряется при 480 нм. Интенсивность окрашивания прямо пропорциональна концентрации хлоридов в исследуемой сыворотке крови. Состав реагента: Реагент хлора (активные ингридиенты): Нитрат ртути 0,058 ммоль/л Тиоционат ртути 1,75 ммоль/л Хлорид ртути 0,74 ммоль/л Нитрат железа 22,3 ммоль/л M Прочие неактивные компоненты в разбавленной кислоте с добавлением метанола.  Калибратор хлора: Хлорид натрия 100 ммоль/л. Длина волны: 480 нм. Длительность анализа: 5 минут. Концентрация хлоридов в норме:  98 - 106 мМоль/л
Линейность: 70 - 140 мМоль/л (2-40 ммоль/л). Чувствительность: описанная здесть процедура имеет чувствительность 0,28 ммоль/л при условии, что разрешение анализатора составляет 0,001 ед. абсорбции.
Фасовка: R1: 1 x 125ml,  STD: 1 x 5ml .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</si>
  <si>
    <r>
      <t xml:space="preserve"> Набор для количественного определения альбумина в сыворотке крови методом по конечной точке c бромкрезоловым зеленым. Метод: Бромкрезоловый зеленый, конечная точка. Принцип метода Альбумин избирательно связывается с бромкрезоловым зеленым при рН=4,2. Увеличение значения абсорбции образующегося комплекса альбумин-краситель при 630 нм прямо пропорционально концентрации альбумина.
Состав основного реагента: 1. Бром крезоловый зеленый (BCG) - 0,25 мМ буфер, рН 4,0+0,1; сурфактант, инертные ингредиенты и стабилизаторы. 2. Стандарт: Бычий сывороточный альбумин Фракция V со стабилизатором (5 г/дл).
Длина волны: не уже 580 - 630 нм. Длительность анализа: 5 минут. Стабильность: реагент при комнатной температуре до конца срока годности, стандарт при температуре 2-8 °С. Концентрация альбумина в норме: 35 – 53 г/л. Линейность: 0,5 - 8,0 г/дл. Чувствительность: 0,05 г/л. Фасовка: R1 -1x125 мл.,STD- 1х5 мл.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</si>
  <si>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r>
      <t xml:space="preserve">Набор для количественного определения холестерина в сыворотке крови методом Триндера по конечной точке
Принцип метода Ферментативный метод определения концентрации холестерина основан на следующих реакциях: Х. эстераза Эфир холестерина → Холестерин + Жирные к-ты Х. оксидаза Холестерин + О2 → Холестен-3-он + H2O2 пероксидаза 2H2O2 + 4-аминоантипирин + р-HBS →инонимин + 2 H2O (красный краситель) Эфиры холестерина подвергаются гидролизу с образованием холестерина. В результате окисления холестерина под действием оксидазы холестерина формируется пероксид водорода. В сопряженной реакции под действием пероксидазы из 4-аминоантипирин, p-HBS и пероксида водорода формируется хинониминовый краситель, имеющий красную окраску. Раствор данного красителя имеет поглощение при 520 нм, оно пропорционально концентрации холестерина в пробе. Реагент холестерина (жидкий) имеет следующий состав:  1. Холестериновый реагент: 4-аминоантипирин – 0,6 мМ, холат натрия – 8,0 мМ, эстераза холестерина ≥ 150 МЕ/л, оксидаза холестерина ≥ 150 МЕ/л, пероксидаза хрена≥ 1,200 МЕ/л, п-гидроксибензолсульфонат – 20 мМ, буфер – 125 мМ,рН 6,8, инертные реактивы.  2. Стандарт холестерина (жидкий): 200 мг/дл (5,18 мМ/л). Данный стандарт изготовлен из материалов Standard Reference Material, изготовленных в соответствии с рекомендациями Национального Института Стандарта и Технологии.
Длина волны: 505 нм. Длительность анализа: 12 минут. Концентрация холестерина в норме: &lt; 200 мг/дл (5,18 мМ/л)
Линейность:  0-25,88 ммоль/л. Фасовка: R1: 1x125ml, STD: 1 x 5ml.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r>
      <rPr>
        <sz val="12"/>
        <rFont val="Times New Roman"/>
        <family val="1"/>
        <charset val="204"/>
      </rPr>
      <t xml:space="preserve">
</t>
    </r>
  </si>
  <si>
    <r>
      <t xml:space="preserve">Набор для количественного определения Амилазы в сыворотке крови ферментативным кинетическим методом (CNPG3). Принцип метода -Амилаза гидролизует 2-хлор-4-нитрофенил--D-мальтотриозид (CNPG3) с высвобождением 2-хлор-4-нитрофенола (CNP) и образованием 2-хлор-4-нитрофенил--D-мальтозида (CNPG2), мальтотриозы (G3) и глюкозы(G) в соответствии со следующей реакцией: 10 CNPG3 9 CNP + 1 CNPG2 + G3 + G Скорость образования 2-хлор-4-нитрофенола измеренная фотометрически, пропорциональна концентрации -амилазы, присутствующей в образце. Состав основного реагента:  Буфер MES (pH 6,0) - 100 ммоль/л. CNPG3 - 2,25 ммоль/л. Хлорид натрия - 350 ммоль/л. Ацетат кальция - 6 ммоль/л. Тиоционат калия - 900 ммоль/л. Азид натрия - 0,95 г/л. Референсные значения Сыворотка и плазма до 90 Ед/л -амилазы Моча до 450 Ед/л -амилазы. Длина волны: 405 нм. Чувствительность: 1 Ед/л= 0,00025 A / мин. Длительность анализа: 3 минуты. Стабильность: реагент при комнатной температуре, стандарт при температуре 2-8 °С. Концентрация альбумина в норме: 3,5 - 5,3 г/дл
Линейность: 0,5 - 8,0 г/дл. Фасовка: 1x125 мл R1.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</si>
  <si>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r>
      <t xml:space="preserve">Набор для количественного определения триглицеридов в сыворотке и плазме крови методом энзиматического гидролиза по конечной точке. Принцип метода Определение концентрации триглицеридов основан о на следующих ферментативных реакциях: Липаза Триглицериды → Глицерин+ Жирные кислоты Глицеринкиназа Глицерин + ATP → Глицерин-1-фосфат + ADP GPO Глицерин-1-фосфат + O2 → DAP + H2O2 Пероксидаза H2O2 + 4-AA + DHBS → Хинониминовый краситель + 2H2O В данном методе гидролиз триглицеридов катализирует липазой. Затем определяют концентрацию глицерина ферментативным анализом в сочетании с реакцией Триндера, которая заканчивается образованием хинониминового красителя. Количество образовавшегося красителя, определяемое по его поглощению при 520 нм, прямопропорционально концентрации триглицеридов в образцах.  1. Жидкий реагент содержит следующие компоненты: АТР – 0,5 ммоль/л, ацетат магния – 12 ммоль/л, 4- хлорфенол – 3,5 ммоль/л, 4-аминофеназон – 0,3 ммоль/л, глицеринфосфат оксидаза &gt; 4500 Ед/л, липаза &gt; 200000 Ед/л, глицеринкиназа &gt; 250 Ед/л, пероксидаза &gt; 2000 Ед/ л, буфер (рН 7,4) 50 ммоль/л, сурфактанты, стабилизаторы и консерванты. 2. Стандарт содержит глицерин с сурфактантом для получения 200 мг/дл триглицеридов в виде триолеина. Добавлен азид натрия 0,1% в качестве консерванта. Длина волны: 520 нм. Длительность анализа: 9 минут.  Концентрация триглицеридов в норме:  36 -165 мг/дл  Линейность: 1200 мг/дл. Чувствительность: Учитывая разрешающую способность прибора A = 0.001, данный метод имеет чувствительность 1.3 мг/дл. Фасовка: R1: 1 x 125ml,  STD: 1 x 5ml.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r>
      <rPr>
        <sz val="12"/>
        <rFont val="Times New Roman"/>
        <family val="1"/>
        <charset val="204"/>
      </rPr>
      <t xml:space="preserve">
</t>
    </r>
  </si>
  <si>
    <r>
      <t xml:space="preserve">Набор для определения мочевой кислоты в сыворотке крови уриказным методом Триндера по конечной точке
Принцип метода Ферментативная последовательность реакций, используемых в определении мочевой кислоты, следующая: Уриказа Мочевая кислота + O2 + 2H2O → Аллантоин + CO2 + H2O2 Пероксидаза 2H2O2 + 4-ААП + ДХГБС → Хромоген + 4H2O Мочевая кислота окисляется уриказой до аллантоина и перекиси водорода. В присутствии пероксидазы перекись водорода инициирует присоединение 4-ААП (4-аминоантипирин)к ДХГБС (3,5-дихлор-2-гидроксибензолсульфоновая кислота) с образованием хромогена, абсорбция которого измеряется при 520 нм. Эта абсорбция прямо пропорциональна количеству перекиси водорода, образующейся из мочевой кислоты. 
Состав основного реагента:  4-ААП 4 ммоль, ДХГБС 2 ммоль, буфер рН 7,5, стабилизаторы, сурфактанты.
Стандарт мочевой кислоты (5 мг/дл, 0,30 мМ/л). Длина волны: 520 нм. Длительность анализа: 13 минут. Концентрация мочевой кислоты в норме: 2,5 - 7,7 мг/дл. Линейность:  0-25 мг/дл (0 - 1,49 мМ/л). Концентрация у практически здоровых лиц Мочевая кислота: 1,5 – 7,0 мг/дл (0,09 - 0,42 мМ/л). Фасовка:  R1 - x125 мл реагент, 
STD - 1х5 мл.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</si>
  <si>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r>
      <t xml:space="preserve">Метод: Колориметрический кинетический метод в соответствии с методом Szasz. Состав набора: γ-GT Buffer (R1):
Tрис-буфер, pH 8.6 100 ммоль/л. Глицилглицин 100 ммоль/л. γ-GT Субстрат (R2): L-γ-глутамил-3-карбокси-4-нитроанилид – 3.0 ммоль/л. Длина волны: 405 нм. Длительность анализа: 6 минут. Линейность: не уже 2- 300 Ед/л при 37°C. Чувствительность: не более 1 Ед/л. Концентрация ГГТ в норме:  Мужчины: 0 - 50 Ед/л (37°C);  Женщины: 0 - 30 Ед/л (37°C). Стабильность рабочего раствора: 4 недели при 2-8°C и 5 дней при комнатной температуре (15-25°C). Фасовка: 1x100 мл реагент R1, 1x20 мл реагент R2.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</si>
  <si>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r>
      <t xml:space="preserve">Для количественного определения концентрации общего железа в сыворотке крови методом с феррозином по конечной точке. Принцип метода При добавлении кислотного буфера содержащего гидроксиламин железо сыворотки высвобождается из Fe3+ - трансферринового комлекса. Fe 3+ восстанавливается до Fe2+. Ионы железа реагируют с окрашивающим агентом (ферен), что приводит к образованию ярко окрашенного комплекса. Абсорбция измеряется фотометрически на длине волны 560 нм. Изменение абсорбции прямо пропорционально концентрации железа в образце и используется при подсчете. Кислый буфер Fe3+ – Железо переносящий бел. → Fe3+ + Трансферрин Fe3+ + Гидроксиламин + Тиогликолят → Fe2+ Fe2+ + Феррозин → Fe2+ (Феррозин) Пурпурно красный конъюгат. Состав реагентов Феррозин: 0,5 ммоль/л Уксусная кислота: 0,5 ммоль/л Гидроксиламина гидрохлорид: 0,3 ммоль/л Натрия тиогликолят: 25,0 ммоль/л Неактивные добавки и консерванты. Стандарт железа (500 мкг/дл (89,5 мкмоль/л)): 500 мкг хлорида железа в гидроксиламингидрохлориде. Длина волны: 560 нм. Длительность анализа: 10 минут. Диапазон измерений: 5-500 мкг/дл (0,9 – 89,5 мкмоль/л. Линейность: 5 – 500. Концентрация в норме у человека: Новорожденные: 100-250 мкг/дл (17,9-44,8 мкмоль/л) Младенцы 40-100 мкг/дл (7,2-17,9 мкмоль/л) Дети: 50-120 мкг/дл (7,5-21,5 мкмоль/л) Мужчины: 50-160 мкг/дл (7,5 – 28,6 мкмоль/л) Женщины: 40-150 мкг/дл (7,2 – 26,9 мкмоль/л. Фасовка: R1: 1 x 100 мл, R2: 1 x 10 мл, STD: 1 x 5ml.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</si>
  <si>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r>
      <t xml:space="preserve">Химические контроли используется в клинической химии для контроля полученных данных и точности проведения анализов. Набор содержит широкий диапазон электролитов, ферментов и метаболитов, исследуемых в клинической диагностике. В упаковке содержится два уровня контролей. Контрольная сыворотка приготовлена на основе человеческой сыворотки с добавками очищенных биохимических компонентов (экстракты тканей человека и животных), химических соединений, лекарственных средств, консервантов и стабилизаторов. Контроль находится в лиофизированной форме для увеличения стабильности. Составные компоненты приведены к уровням, указанным в таблице ожидаемых значений. Определяемые параметры:  альбумин, общий/прямой билирубин, азот мочевины, мочевина, кальций, кальций Арсеназо,  углекислый газ, хлор, холестерин, креатинин, креатинкиназа, глюкоза Гексокиназняа/ Оксидазная, железо, ОЖСС, магний, фосфор, калий, натрий, общий белок, триглицериды GPO, мочевая кислота, щелочная фосфатаза, кислая фосфатаза, АЛТ, АСТ, амилаза, гаммаглутамилтранфераза, лактатдегидрогеназа, липаза, лактат. Состав: человеческая сыворотка с добавлением биохимических компонентов (экстракты тканей человека и животных), химических соединений, лекарственных средств, консервантов и стабилизаторов. Разведение: дистиллированная/деионизированная вода. Стабильность готового раствора: 7 суток за
исключением щелочной фосфатазы и билирубина 48 часов) при температуре 2-8 °С. Фасовка: Уровень 1 - 1x5мл. 
Уровень 2 - 1х5мл.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</si>
  <si>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t xml:space="preserve">Применение: для промывки иглы дозатора автоматического биохимического анализатора и более тщательной промывки кювет. Разведение:  на 40 мл деонизированной воды добавить 10 мл концентрата
Состав: 1,05 N раствор NaOH. Наличие сертифицированного инженера от завода производителя, на оборудование, для которого производится закуп.
</t>
  </si>
  <si>
    <t>шт.</t>
  </si>
  <si>
    <t>Пробирки для образцов 13мм для автоматического биохимического анализатора BioChem FC-200 (упаковка 100 штук). Материал изготовления: Пластик. Количество штук в упаковке: 100. Срок годности: Не ограничен.</t>
  </si>
  <si>
    <t>уп.</t>
  </si>
  <si>
    <r>
      <t xml:space="preserve">Емкость для постановки биохимической реакции и проведения последующих измерений в ней. Совместимость: Полная совместимость с анализатором автоматическим биохимическим BioChem FC-200 закрытого типа. Материал изготовления: Специальный пластик ограниченного срока использования.  Состав стрипа: Сегмент, содержащий 9 одноразовых кювет. Вид стрипа: Кюветы, соединенные при помощи пластин. Сегмент: Имеет 2 прижимные клипсы для крепления на ротор по центру сегмента, выполнен из прозрачного пластика. Размеры сегмента (ДхВхШ): 92х30х25 мм. Размеры кювет: Имеют форму усеченной призмы. Внешние размеры на уровне фотометра (ВхШхД):  30 мм х 6мм х 6 мм. Внутренние размеры на уровне фотометра (ВхШхД):  29 мм  х 5 мм х 5 мм. Толщина стенки 1 мм. Общий объем кюветы: 700 мкл. Кюветы одноразового использования: наличие. Срок службы кювет: Одно измерение. Вес стрипа: 7,14 г. Количество штук в упаковке: 160 стрипов по 9 кювет (1440 шт.). Фасовка: 160 стрипов. Карточка для активации кювет, карточка для активации реагентов, Тест на точность 2*1мл.  </t>
    </r>
    <r>
      <rPr>
        <b/>
        <sz val="12"/>
        <rFont val="Times New Roman"/>
        <family val="1"/>
        <charset val="204"/>
      </rPr>
      <t>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</si>
  <si>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r>
      <t xml:space="preserve">Химический мультикалибратор предназначен для калибровки клинических биохимических тестов HTI. 
Мультикалибратор HTI представляет собой лиофилизированную человеческую сыворотку. Концентрации компоентов калибратора были установлены для обеспечения оптимальной калибровки биохимических тестов HTI на указанных анализаторах. Определяемые параметры: Альбумин, Общий Билирубин, Прямой Билирубин, Азот мочевины, Кальций, CO2, Хлор, Холестерин, Креатинин, Глюкоза Гекс/ Окс, Железо, Магний, Фосфор, Калий, Натрий, Общий Белок, Триглицериды, Мочевая Кислота. Состав: лиофилизированная сыворотка человека
Разведение: деионизированная вода. Стабильность готового раствора:  разбавленный биохимический калибратор стабилен в течение 5 дней при температуре 2-8 °С (за исключением билирубина - 4 суток). Фасовка: R1 - 1x5мл. 
</t>
    </r>
    <r>
      <rPr>
        <b/>
        <sz val="12"/>
        <rFont val="Times New Roman"/>
        <family val="1"/>
        <charset val="204"/>
      </rPr>
      <t>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</si>
  <si>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t>И.о. директора                                                                      Кусемисов К.Т.</t>
  </si>
  <si>
    <r>
      <t>Набор для количественного определения мочевины в сыворотке крови и моче. Ферментативный (уреазный / глутаматдегидрогеназный ) кинетический метод. Принцип метода Мочевина в образце в кислой среде ферментативно гидролизуется на ионы аммония (NH4 +) и углекислый газ (CO2 ). Образовавшиеся ионы аммония взаимодействуют с -кетоглутаратом в реакции, катализируемой глутаматдегидрогеназой (GLDH) с одновременным окислением NADH до NAD+. Состав набора: R 1 Буфер:  ТРИС pH 7.8 - 80 ммоль/л.  -Кетоглутарат - 6 ммоль/л. Уреаза - 75000 Ед/л. R 2 Ферменты: GLDH - 60000 Ед/л. NADH - 0,32 ммоль/л. Калибратор мочевины:
Раствор мочевины (стандарт) 50 мг/дл.  Длина волны: 340 нм. Длительность анализа: 1.5 минут.  Линейность:</t>
    </r>
    <r>
      <rPr>
        <sz val="12"/>
        <color rgb="FFFF0000"/>
        <rFont val="Times New Roman"/>
        <family val="1"/>
        <charset val="204"/>
      </rPr>
      <t xml:space="preserve"> </t>
    </r>
    <r>
      <rPr>
        <sz val="12"/>
        <color theme="1"/>
        <rFont val="Times New Roman"/>
        <family val="1"/>
        <charset val="204"/>
      </rPr>
      <t>не ниже 0,21-88 ммоль/л.  Референсные значения Сыворотка и плазма: 15-45 мг/дл  2,5-7,5 ммоль/л. Моча 20 – 25</t>
    </r>
    <r>
      <rPr>
        <sz val="12"/>
        <rFont val="Times New Roman"/>
        <family val="1"/>
        <charset val="204"/>
      </rPr>
      <t xml:space="preserve"> г/24 ч. Стабильность рабочего раствора: 14 дней при 2-8°C и до конца срока годности неразведенного реагента  при 2-8°C. Фасовка: R1 - 1x120 мл. R2 - 1x25 мл.   STD – 1х5 мл. </t>
    </r>
    <r>
      <rPr>
        <b/>
        <sz val="12"/>
        <rFont val="Times New Roman"/>
        <family val="1"/>
        <charset val="204"/>
      </rPr>
      <t xml:space="preserve">Контроли и реагент должны быть одного производителя. Наличие сертифицированного инженера от завода производителя, на оборудование, для которого производится закуп.  </t>
    </r>
    <r>
      <rPr>
        <sz val="12"/>
        <rFont val="Times New Roman"/>
        <family val="1"/>
        <charset val="204"/>
      </rPr>
      <t xml:space="preserve">
</t>
    </r>
  </si>
  <si>
    <t>Набор реагентoв Глюкоза Оксидазная R1: 1 x 125ml, STD: 1 x 5ml, для закрытого типа автоматического анализатора BioChem FC-200</t>
  </si>
  <si>
    <t xml:space="preserve">Набор реагентов Общий Белок, R1 – 1x125ml, Стандарт – 1х5 для закрытого типа автоматического анализатора BioChem -FC200 </t>
  </si>
  <si>
    <t>Набор реагентов Билирубин общий (для автоматов), R1 - 1*250ml, R2 - 1*25ml, Стандарт - 1*3ml  для закрытого типа автоматического анализатора BioChem FC-200</t>
  </si>
  <si>
    <t xml:space="preserve">Набор реагентов АЛТ
(Аланинаминотрансфераза (SGPT)), R1 - 1*100ml, R2 - 1*20ml, для закрытого типа автоматического анализатора BioChem FC-200
</t>
  </si>
  <si>
    <t>Набор реагентов АСТ (Аспартатаминотрансфераза (SGOT), R1 - 1*120ml, R2 - 1*30ml, для закрытого типа автоматического анализатора BioChem FC-200</t>
  </si>
  <si>
    <t>Набор реагентов Креатинин, R1 - 1x125 ml, R2 – 1x125ml, Стандарт – 1х5 ml для закрытого типа автоматического анализатора BioChem FC-200</t>
  </si>
  <si>
    <t>Набор реагентoв Магний: R1: 1 x 100ml, R2: 1 x 10ml, Стандарт: 1 x 5ml для закрытого типа автоматического анализатора BioChem FC-200</t>
  </si>
  <si>
    <r>
      <t>Набор реагентов Азот
Мочевины R1 - 1x</t>
    </r>
    <r>
      <rPr>
        <sz val="12"/>
        <color theme="1"/>
        <rFont val="Times New Roman"/>
        <family val="1"/>
        <charset val="204"/>
      </rPr>
      <t>120</t>
    </r>
    <r>
      <rPr>
        <sz val="12"/>
        <color rgb="FFFF0000"/>
        <rFont val="Times New Roman"/>
        <family val="1"/>
        <charset val="204"/>
      </rPr>
      <t xml:space="preserve"> </t>
    </r>
    <r>
      <rPr>
        <sz val="12"/>
        <rFont val="Times New Roman"/>
        <family val="1"/>
        <charset val="204"/>
      </rPr>
      <t xml:space="preserve">ml, R2 - 1x25 ml, Стандарт – 1х5 ml для закрытого типа автоматического анализатора BioChem FC-200
</t>
    </r>
  </si>
  <si>
    <r>
      <t xml:space="preserve">Набор для количественного определения щелочной фосфатазы в сыворотке крови ферментативным кинетическим методом.  Принцип метода Кинетический фотометрический тест, по данным Международной Федерации Клинической Химии и Лабораторной Медицины (IFCC)7 . Щелочная фосфатаза (ЩФ) ускоряет перенос фосфата с п-нитрофенилфосфата на 2-амино-2-метил-1- пропанол (AMP), образуя п –нитрофенол в соответствии со следующей реакции: п-нирофенилфосфат + AMP → п-нитрофенол + H3PO4 Скорость образования п-нитрофенола, измеренная фотометрически, пропорциональна ферментативной активности щелочной фосфатазы, что позволяет определить концентрацию. Состав основного реагента:  2-амино-2-метил-1-пропанол  0,35 моль/л.  Сульфат цинка  1 ммоль/л.  Ацетат магния  2 ммоль/л.  N-гидроксиэтилэтилендиаминотриуксусная кислота (EDTA)  2 ммоль/л. 
Состав субстрата: п-нитрофенилфосфат (pNPP)  10 ммоль/л. Длина волны: 405 нм.  Длительность анализа: 3 минуты. 
Концентрация в норме:  26 - 117 Ед/л при инкубации </t>
    </r>
    <r>
      <rPr>
        <sz val="12"/>
        <color theme="1"/>
        <rFont val="Times New Roman"/>
        <family val="1"/>
        <charset val="204"/>
      </rPr>
      <t>3737</t>
    </r>
    <r>
      <rPr>
        <sz val="12"/>
        <rFont val="Times New Roman"/>
        <family val="1"/>
        <charset val="204"/>
      </rPr>
      <t xml:space="preserve">ºС.  Линейность: 0-1400 Ед/л.  Стабильность:  Рабочий реагент стабилен в течение 14 дней при 2-8 ºС.  Фасовка: R1 - 1x100 мл.,  R2 - 1x 20 мл. </t>
    </r>
    <r>
      <rPr>
        <b/>
        <sz val="12"/>
        <rFont val="Times New Roman"/>
        <family val="1"/>
        <charset val="204"/>
      </rPr>
      <t>Контроли и реагенты должны быть одного производителя. Наличие сертифицированного инженера от завода производителя, на оборудование, для которого производится закуп.</t>
    </r>
    <r>
      <rPr>
        <sz val="12"/>
        <rFont val="Times New Roman"/>
        <family val="1"/>
        <charset val="204"/>
      </rPr>
      <t xml:space="preserve">
</t>
    </r>
  </si>
  <si>
    <t>Набор реагентов Фосфатаза Щелочная R1: 1 x 100ml, R2: 1 x 20ml  для закрытого типа автоматического анализатора BioChem FC-200</t>
  </si>
  <si>
    <t>Набор реагентoв Хлор R 1 – 1x125 ml, Стандарт 1х5 мл  для закрытого типа автоматического анализатора BioChem FC-200</t>
  </si>
  <si>
    <t>Набор реагентов Альбумин, R1 – 1x125 ml, Стандарт – 1х5ml для закрытого типа автоматического анализатора BioChem FC-200</t>
  </si>
  <si>
    <t>Набор реагентов Холестерин R1 – 1x125 мл, Стандарт 1х5 мл для закрытого типа автоматического анализатора BioChem FC-200</t>
  </si>
  <si>
    <t>Набор реагентов Амилаза, R1 – 1x125 ml для закрытого типа автоматического анализатора BioChem FC-200</t>
  </si>
  <si>
    <t>Набор реагентoв Триглицериды R 1 – 1x125 ml, Стандарт 1х5 мл для закрытого типа автоматического анализатора BioChem FC-200</t>
  </si>
  <si>
    <t>Набор реагентов Мочевая кислота R1: 1 x 125ml, Стандарт: 1 x 5ml  для закрытого типа автоматического анализатора BioChem FC-200</t>
  </si>
  <si>
    <t xml:space="preserve">Набор реагентoв Гамма
-глутамилтрансфераза
(ГГТ) R1 - 1x100 ml, R2 - 1x20 ml для закрытого типа автоматического анализатора BioChem FC-200
</t>
  </si>
  <si>
    <t>Набор биохимический контроль уровеь1: 1 x 5ml, уровень 2: 1 x 5ml  для закрытого типа автоматического анализатора BioChem FC-200</t>
  </si>
  <si>
    <t>Промывочный раствор №2 (концентрат) объемом 500 мл для закрытого типа автоматического анализатора BioChem FC -200</t>
  </si>
  <si>
    <t xml:space="preserve">Реакционные кюветы для закрытого типа автоматического биохимического анализатора BioChem FC-200 </t>
  </si>
  <si>
    <t xml:space="preserve">Пробирки для образцов 13 мм для закрытого типа автоматического биохимического анализатора BioChem FC-200 </t>
  </si>
  <si>
    <t>Набор реагентов биохимический мультикалибратор 1 x 5 мл. для закрытого типа автоматического анализатора BioChem FC-200</t>
  </si>
  <si>
    <t>Набор реагентoв Железо: R1: 1 x 100ml, R2: 1 x 10ml, Стандарт: 1 x 5ml для закрытого типа автоматического анализатора BioChem FC- 200</t>
  </si>
</sst>
</file>

<file path=xl/styles.xml><?xml version="1.0" encoding="utf-8"?>
<styleSheet xmlns="http://schemas.openxmlformats.org/spreadsheetml/2006/main">
  <numFmts count="14">
    <numFmt numFmtId="164" formatCode="_-* #,##0.00_р_._-;\-* #,##0.00_р_._-;_-* &quot;-&quot;??_р_._-;_-@_-"/>
    <numFmt numFmtId="165" formatCode="_-* ###,0&quot;.&quot;00&quot;$&quot;_-;\-* ###,0&quot;.&quot;00&quot;$&quot;_-;_-* &quot;-&quot;??&quot;$&quot;_-;_-@_-"/>
    <numFmt numFmtId="166" formatCode="_(* ##,#0&quot;.&quot;0_);_(* \(###,0&quot;.&quot;00\);_(* &quot;-&quot;??_);_(@_)"/>
    <numFmt numFmtId="167" formatCode="General_)"/>
    <numFmt numFmtId="168" formatCode="0&quot;.&quot;000"/>
    <numFmt numFmtId="169" formatCode="&quot;fl&quot;#,##0_);\(&quot;fl&quot;#,##0\)"/>
    <numFmt numFmtId="170" formatCode="&quot;fl&quot;#,##0_);[Red]\(&quot;fl&quot;#,##0\)"/>
    <numFmt numFmtId="171" formatCode="&quot;fl&quot;###,0&quot;.&quot;00_);\(&quot;fl&quot;###,0&quot;.&quot;00\)"/>
    <numFmt numFmtId="172" formatCode="_-* #,##0_?_._-;\-* #,##0_?_._-;_-* &quot;-&quot;_?_._-;_-@_-"/>
    <numFmt numFmtId="173" formatCode="_-* ###,0&quot;.&quot;00_?_._-;\-* ###,0&quot;.&quot;00_?_._-;_-* &quot;-&quot;??_?_._-;_-@_-"/>
    <numFmt numFmtId="174" formatCode="&quot;fl&quot;###,0&quot;.&quot;00_);[Red]\(&quot;fl&quot;###,0&quot;.&quot;00\)"/>
    <numFmt numFmtId="175" formatCode="_(&quot;fl&quot;* #,##0_);_(&quot;fl&quot;* \(#,##0\);_(&quot;fl&quot;* &quot;-&quot;_);_(@_)"/>
    <numFmt numFmtId="176" formatCode="#,##0&quot;.&quot;;[Red]\-#,##0&quot;.&quot;"/>
    <numFmt numFmtId="177" formatCode="#,##0.00&quot;.&quot;;[Red]\-#,##0.00&quot;.&quot;"/>
  </numFmts>
  <fonts count="27">
    <font>
      <sz val="10"/>
      <name val="Arial Cyr"/>
      <charset val="204"/>
    </font>
    <font>
      <sz val="11"/>
      <color theme="1"/>
      <name val="Calibri"/>
      <family val="2"/>
      <charset val="204"/>
      <scheme val="minor"/>
    </font>
    <font>
      <sz val="10"/>
      <name val="Arial Cyr"/>
      <charset val="204"/>
    </font>
    <font>
      <sz val="10"/>
      <name val="Times"/>
      <family val="1"/>
    </font>
    <font>
      <sz val="10"/>
      <name val="Arial"/>
      <family val="2"/>
      <charset val="204"/>
    </font>
    <font>
      <sz val="10"/>
      <name val="Helv"/>
      <charset val="204"/>
    </font>
    <font>
      <sz val="10"/>
      <name val="Helv"/>
    </font>
    <font>
      <sz val="9"/>
      <name val="Times New Roman"/>
      <family val="1"/>
    </font>
    <font>
      <sz val="10"/>
      <name val="Arial"/>
      <family val="2"/>
    </font>
    <font>
      <sz val="10"/>
      <color indexed="8"/>
      <name val="Arial"/>
      <family val="2"/>
    </font>
    <font>
      <sz val="10"/>
      <name val="MS Sans Serif"/>
      <family val="2"/>
      <charset val="204"/>
    </font>
    <font>
      <b/>
      <sz val="12"/>
      <name val="Arial"/>
      <family val="2"/>
    </font>
    <font>
      <b/>
      <sz val="14"/>
      <name val="Arial"/>
      <family val="2"/>
      <charset val="204"/>
    </font>
    <font>
      <b/>
      <sz val="12"/>
      <name val="Arial"/>
      <family val="2"/>
      <charset val="204"/>
    </font>
    <font>
      <i/>
      <sz val="12"/>
      <name val="Arial"/>
      <family val="2"/>
      <charset val="204"/>
    </font>
    <font>
      <sz val="12"/>
      <name val="Arial"/>
      <family val="2"/>
      <charset val="204"/>
    </font>
    <font>
      <b/>
      <sz val="10"/>
      <name val="Arial"/>
      <family val="2"/>
      <charset val="204"/>
    </font>
    <font>
      <i/>
      <sz val="10"/>
      <name val="Arial"/>
      <family val="2"/>
      <charset val="204"/>
    </font>
    <font>
      <u/>
      <sz val="8"/>
      <color indexed="12"/>
      <name val="Times New Roman"/>
      <family val="1"/>
      <charset val="204"/>
    </font>
    <font>
      <b/>
      <i/>
      <sz val="10"/>
      <name val="Arial"/>
      <family val="2"/>
      <charset val="204"/>
    </font>
    <font>
      <sz val="11"/>
      <color indexed="8"/>
      <name val="Calibri"/>
      <family val="2"/>
      <scheme val="minor"/>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rgb="FFFF0000"/>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indexed="42"/>
        <bgColor indexed="12"/>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double">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s>
  <cellStyleXfs count="101">
    <xf numFmtId="0" fontId="0" fillId="0" borderId="0"/>
    <xf numFmtId="0" fontId="3" fillId="0" borderId="0"/>
    <xf numFmtId="0" fontId="4" fillId="0" borderId="0"/>
    <xf numFmtId="0" fontId="4" fillId="0" borderId="0"/>
    <xf numFmtId="0" fontId="2" fillId="0" borderId="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horizontal="center"/>
    </xf>
    <xf numFmtId="0" fontId="5" fillId="0" borderId="0"/>
    <xf numFmtId="0" fontId="5" fillId="0" borderId="0"/>
    <xf numFmtId="0" fontId="5" fillId="0" borderId="0"/>
    <xf numFmtId="0" fontId="4" fillId="0" borderId="0"/>
    <xf numFmtId="0" fontId="4" fillId="0" borderId="0"/>
    <xf numFmtId="0" fontId="4" fillId="0" borderId="0"/>
    <xf numFmtId="0" fontId="2" fillId="0" borderId="0">
      <alignment horizontal="center"/>
    </xf>
    <xf numFmtId="0" fontId="2" fillId="0" borderId="0">
      <alignment horizontal="center"/>
    </xf>
    <xf numFmtId="0" fontId="4" fillId="0" borderId="0"/>
    <xf numFmtId="0" fontId="2" fillId="0" borderId="0">
      <alignment horizontal="center"/>
    </xf>
    <xf numFmtId="0" fontId="2" fillId="0" borderId="0">
      <alignment horizontal="center"/>
    </xf>
    <xf numFmtId="0" fontId="2" fillId="0" borderId="0">
      <alignment horizontal="center"/>
    </xf>
    <xf numFmtId="0" fontId="4" fillId="0" borderId="0"/>
    <xf numFmtId="0" fontId="4" fillId="0" borderId="0"/>
    <xf numFmtId="0" fontId="2" fillId="0" borderId="0">
      <alignment horizontal="center"/>
    </xf>
    <xf numFmtId="0" fontId="6" fillId="0" borderId="0"/>
    <xf numFmtId="0" fontId="4" fillId="0" borderId="0"/>
    <xf numFmtId="0" fontId="5" fillId="0" borderId="0"/>
    <xf numFmtId="0" fontId="4" fillId="0" borderId="0"/>
    <xf numFmtId="165" fontId="4" fillId="0" borderId="0" applyFont="0" applyFill="0" applyBorder="0" applyAlignment="0" applyProtection="0"/>
    <xf numFmtId="166" fontId="7" fillId="0" borderId="0" applyFill="0" applyBorder="0" applyAlignment="0"/>
    <xf numFmtId="167" fontId="7" fillId="0" borderId="0" applyFill="0" applyBorder="0" applyAlignment="0"/>
    <xf numFmtId="168" fontId="7" fillId="0" borderId="0" applyFill="0" applyBorder="0" applyAlignment="0"/>
    <xf numFmtId="169" fontId="7" fillId="0" borderId="0" applyFill="0" applyBorder="0" applyAlignment="0"/>
    <xf numFmtId="170" fontId="7" fillId="0" borderId="0" applyFill="0" applyBorder="0" applyAlignment="0"/>
    <xf numFmtId="166" fontId="7" fillId="0" borderId="0" applyFill="0" applyBorder="0" applyAlignment="0"/>
    <xf numFmtId="171" fontId="7" fillId="0" borderId="0" applyFill="0" applyBorder="0" applyAlignment="0"/>
    <xf numFmtId="167" fontId="7" fillId="0" borderId="0" applyFill="0" applyBorder="0" applyAlignment="0"/>
    <xf numFmtId="0" fontId="8" fillId="0" borderId="0" applyFont="0" applyFill="0" applyBorder="0" applyAlignment="0" applyProtection="0"/>
    <xf numFmtId="166" fontId="7" fillId="0" borderId="0" applyFon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167" fontId="7" fillId="0" borderId="0" applyFont="0" applyFill="0" applyBorder="0" applyAlignment="0" applyProtection="0"/>
    <xf numFmtId="171" fontId="7" fillId="0" borderId="0" applyFont="0" applyFill="0" applyBorder="0" applyAlignment="0" applyProtection="0"/>
    <xf numFmtId="14" fontId="9" fillId="0" borderId="0" applyFill="0" applyBorder="0" applyAlignment="0"/>
    <xf numFmtId="38" fontId="10" fillId="0" borderId="14">
      <alignment vertical="center"/>
    </xf>
    <xf numFmtId="166" fontId="7" fillId="0" borderId="0" applyFill="0" applyBorder="0" applyAlignment="0"/>
    <xf numFmtId="167" fontId="7" fillId="0" borderId="0" applyFill="0" applyBorder="0" applyAlignment="0"/>
    <xf numFmtId="166" fontId="7" fillId="0" borderId="0" applyFill="0" applyBorder="0" applyAlignment="0"/>
    <xf numFmtId="171" fontId="7" fillId="0" borderId="0" applyFill="0" applyBorder="0" applyAlignment="0"/>
    <xf numFmtId="167" fontId="7" fillId="0" borderId="0" applyFill="0" applyBorder="0" applyAlignment="0"/>
    <xf numFmtId="0" fontId="4" fillId="0" borderId="0"/>
    <xf numFmtId="0" fontId="11" fillId="0" borderId="15" applyNumberFormat="0" applyAlignment="0" applyProtection="0">
      <alignment horizontal="left" vertical="center"/>
    </xf>
    <xf numFmtId="0" fontId="11" fillId="0" borderId="6">
      <alignment horizontal="left" vertical="center"/>
    </xf>
    <xf numFmtId="0" fontId="12" fillId="0" borderId="0"/>
    <xf numFmtId="0" fontId="13" fillId="0" borderId="0"/>
    <xf numFmtId="0" fontId="14" fillId="0" borderId="0"/>
    <xf numFmtId="0" fontId="15" fillId="0" borderId="0"/>
    <xf numFmtId="0" fontId="16" fillId="0" borderId="0"/>
    <xf numFmtId="0" fontId="17" fillId="0" borderId="0"/>
    <xf numFmtId="0" fontId="4" fillId="0" borderId="0">
      <alignment horizontal="center"/>
    </xf>
    <xf numFmtId="0" fontId="18" fillId="0" borderId="0" applyNumberFormat="0" applyFill="0" applyBorder="0" applyAlignment="0" applyProtection="0">
      <alignment vertical="top"/>
      <protection locked="0"/>
    </xf>
    <xf numFmtId="0" fontId="2" fillId="0" borderId="0"/>
    <xf numFmtId="166" fontId="7" fillId="0" borderId="0" applyFill="0" applyBorder="0" applyAlignment="0"/>
    <xf numFmtId="167" fontId="7" fillId="0" borderId="0" applyFill="0" applyBorder="0" applyAlignment="0"/>
    <xf numFmtId="166" fontId="7" fillId="0" borderId="0" applyFill="0" applyBorder="0" applyAlignment="0"/>
    <xf numFmtId="171" fontId="7" fillId="0" borderId="0" applyFill="0" applyBorder="0" applyAlignment="0"/>
    <xf numFmtId="167" fontId="7" fillId="0" borderId="0" applyFill="0" applyBorder="0" applyAlignment="0"/>
    <xf numFmtId="0" fontId="4" fillId="0" borderId="0">
      <alignment horizontal="center"/>
    </xf>
    <xf numFmtId="0" fontId="4" fillId="0" borderId="0"/>
    <xf numFmtId="0" fontId="6" fillId="0" borderId="0"/>
    <xf numFmtId="0" fontId="4" fillId="0" borderId="0"/>
    <xf numFmtId="172" fontId="4" fillId="0" borderId="0" applyFont="0" applyFill="0" applyBorder="0" applyAlignment="0" applyProtection="0"/>
    <xf numFmtId="173" fontId="4" fillId="0" borderId="0" applyFont="0" applyFill="0" applyBorder="0" applyAlignment="0" applyProtection="0"/>
    <xf numFmtId="0" fontId="4" fillId="0" borderId="0"/>
    <xf numFmtId="0" fontId="19" fillId="0" borderId="0"/>
    <xf numFmtId="170" fontId="7" fillId="0" borderId="0" applyFont="0" applyFill="0" applyBorder="0" applyAlignment="0" applyProtection="0"/>
    <xf numFmtId="0" fontId="7" fillId="0" borderId="0" applyFont="0" applyFill="0" applyBorder="0" applyAlignment="0" applyProtection="0"/>
    <xf numFmtId="174" fontId="7" fillId="0" borderId="0" applyFont="0" applyFill="0" applyBorder="0" applyAlignment="0" applyProtection="0"/>
    <xf numFmtId="166" fontId="7" fillId="0" borderId="0" applyFill="0" applyBorder="0" applyAlignment="0"/>
    <xf numFmtId="167" fontId="7" fillId="0" borderId="0" applyFill="0" applyBorder="0" applyAlignment="0"/>
    <xf numFmtId="166" fontId="7" fillId="0" borderId="0" applyFill="0" applyBorder="0" applyAlignment="0"/>
    <xf numFmtId="171" fontId="7" fillId="0" borderId="0" applyFill="0" applyBorder="0" applyAlignment="0"/>
    <xf numFmtId="167" fontId="7" fillId="0" borderId="0" applyFill="0" applyBorder="0" applyAlignment="0"/>
    <xf numFmtId="0" fontId="4" fillId="0" borderId="0"/>
    <xf numFmtId="49" fontId="9" fillId="0" borderId="0" applyFill="0" applyBorder="0" applyAlignment="0"/>
    <xf numFmtId="174" fontId="7" fillId="0" borderId="0" applyFill="0" applyBorder="0" applyAlignment="0"/>
    <xf numFmtId="175" fontId="7" fillId="0" borderId="0" applyFill="0" applyBorder="0" applyAlignment="0"/>
    <xf numFmtId="0" fontId="4" fillId="0" borderId="0"/>
    <xf numFmtId="0" fontId="4" fillId="0" borderId="0">
      <alignment horizontal="center" textRotation="90"/>
    </xf>
    <xf numFmtId="0" fontId="20" fillId="0" borderId="0"/>
    <xf numFmtId="0" fontId="2" fillId="0" borderId="0"/>
    <xf numFmtId="0" fontId="2" fillId="0" borderId="0"/>
    <xf numFmtId="0" fontId="1" fillId="0" borderId="0"/>
    <xf numFmtId="0" fontId="4" fillId="0" borderId="0"/>
    <xf numFmtId="176" fontId="2" fillId="0" borderId="0" applyFont="0" applyFill="0" applyBorder="0" applyAlignment="0" applyProtection="0"/>
    <xf numFmtId="177" fontId="2" fillId="0" borderId="0" applyFont="0" applyFill="0" applyBorder="0" applyAlignment="0" applyProtection="0"/>
  </cellStyleXfs>
  <cellXfs count="62">
    <xf numFmtId="0" fontId="0" fillId="0" borderId="0" xfId="0"/>
    <xf numFmtId="0" fontId="21" fillId="0" borderId="0" xfId="0" applyFont="1"/>
    <xf numFmtId="0" fontId="21" fillId="0" borderId="0" xfId="0" applyFont="1" applyFill="1"/>
    <xf numFmtId="0" fontId="21" fillId="2" borderId="0" xfId="0" applyFont="1" applyFill="1"/>
    <xf numFmtId="0" fontId="21" fillId="0" borderId="7" xfId="0" applyFont="1" applyBorder="1" applyAlignment="1">
      <alignment vertical="center"/>
    </xf>
    <xf numFmtId="0" fontId="21" fillId="0" borderId="7" xfId="0" applyFont="1" applyBorder="1" applyAlignment="1">
      <alignment horizontal="center" vertical="center"/>
    </xf>
    <xf numFmtId="0" fontId="21" fillId="2" borderId="7" xfId="0" applyFont="1" applyFill="1" applyBorder="1" applyAlignment="1">
      <alignment horizontal="center" vertical="center"/>
    </xf>
    <xf numFmtId="0" fontId="21" fillId="0" borderId="1" xfId="0" applyFont="1" applyBorder="1"/>
    <xf numFmtId="0" fontId="21" fillId="4" borderId="1" xfId="0" applyFont="1" applyFill="1" applyBorder="1" applyAlignment="1">
      <alignment vertical="center" wrapText="1"/>
    </xf>
    <xf numFmtId="0" fontId="21" fillId="4" borderId="5" xfId="0" applyFont="1" applyFill="1" applyBorder="1" applyAlignment="1">
      <alignment vertical="center" wrapText="1"/>
    </xf>
    <xf numFmtId="1" fontId="21" fillId="0" borderId="0" xfId="0" applyNumberFormat="1" applyFont="1"/>
    <xf numFmtId="0" fontId="22" fillId="4" borderId="1" xfId="0" applyFont="1" applyFill="1" applyBorder="1"/>
    <xf numFmtId="1" fontId="22" fillId="4" borderId="1" xfId="0" applyNumberFormat="1" applyFont="1" applyFill="1" applyBorder="1"/>
    <xf numFmtId="0" fontId="22" fillId="0" borderId="13" xfId="0" applyFont="1" applyBorder="1" applyAlignment="1">
      <alignment vertical="center" wrapText="1"/>
    </xf>
    <xf numFmtId="0" fontId="21" fillId="4" borderId="1" xfId="0" applyFont="1" applyFill="1" applyBorder="1" applyAlignment="1">
      <alignment horizontal="center" vertical="center" wrapText="1"/>
    </xf>
    <xf numFmtId="3" fontId="21" fillId="4" borderId="1" xfId="0" applyNumberFormat="1" applyFont="1" applyFill="1" applyBorder="1" applyAlignment="1">
      <alignment horizontal="center" vertical="center"/>
    </xf>
    <xf numFmtId="0" fontId="23" fillId="0" borderId="0" xfId="0" applyFont="1"/>
    <xf numFmtId="0" fontId="24" fillId="0" borderId="0" xfId="0" applyFont="1"/>
    <xf numFmtId="0" fontId="23" fillId="0" borderId="0" xfId="0" applyFont="1" applyAlignment="1">
      <alignment horizontal="center"/>
    </xf>
    <xf numFmtId="0" fontId="21" fillId="4" borderId="1" xfId="1" applyFont="1" applyFill="1" applyBorder="1" applyAlignment="1">
      <alignment vertical="center" wrapText="1"/>
    </xf>
    <xf numFmtId="0" fontId="21" fillId="4" borderId="1" xfId="0" applyFont="1" applyFill="1" applyBorder="1" applyAlignment="1">
      <alignment vertical="center"/>
    </xf>
    <xf numFmtId="1" fontId="21" fillId="4" borderId="1" xfId="0" applyNumberFormat="1" applyFont="1" applyFill="1" applyBorder="1" applyAlignment="1">
      <alignment horizontal="center" vertical="center" wrapText="1"/>
    </xf>
    <xf numFmtId="0" fontId="21" fillId="2" borderId="3" xfId="0" applyFont="1" applyFill="1" applyBorder="1" applyAlignment="1">
      <alignment horizontal="center" vertical="center"/>
    </xf>
    <xf numFmtId="0" fontId="22" fillId="4" borderId="5" xfId="0" applyFont="1" applyFill="1" applyBorder="1"/>
    <xf numFmtId="0" fontId="21" fillId="4" borderId="1" xfId="0" applyFont="1" applyFill="1" applyBorder="1" applyAlignment="1">
      <alignment horizontal="center" vertical="center"/>
    </xf>
    <xf numFmtId="0" fontId="21" fillId="4" borderId="1" xfId="0" applyFont="1" applyFill="1" applyBorder="1" applyAlignment="1">
      <alignment vertical="top" wrapText="1"/>
    </xf>
    <xf numFmtId="0" fontId="21" fillId="4" borderId="1" xfId="0" applyFont="1" applyFill="1" applyBorder="1"/>
    <xf numFmtId="0" fontId="21" fillId="4" borderId="0" xfId="0" applyFont="1" applyFill="1"/>
    <xf numFmtId="1" fontId="21" fillId="4" borderId="0" xfId="0" applyNumberFormat="1" applyFont="1" applyFill="1"/>
    <xf numFmtId="0" fontId="24" fillId="0" borderId="0" xfId="0" applyFont="1" applyAlignment="1">
      <alignment horizontal="right"/>
    </xf>
    <xf numFmtId="0" fontId="21" fillId="4" borderId="1" xfId="0" applyFont="1" applyFill="1" applyBorder="1" applyAlignment="1">
      <alignment horizontal="left" vertical="center" wrapText="1"/>
    </xf>
    <xf numFmtId="0" fontId="21" fillId="4" borderId="1" xfId="0" applyFont="1" applyFill="1" applyBorder="1" applyAlignment="1">
      <alignment wrapText="1"/>
    </xf>
    <xf numFmtId="0" fontId="22" fillId="0" borderId="7" xfId="0" applyFont="1" applyBorder="1" applyAlignment="1">
      <alignment horizontal="center" vertical="center" wrapText="1"/>
    </xf>
    <xf numFmtId="0" fontId="22" fillId="4" borderId="5" xfId="0" applyFont="1" applyFill="1" applyBorder="1" applyAlignment="1">
      <alignment horizontal="left"/>
    </xf>
    <xf numFmtId="0" fontId="22" fillId="4" borderId="12" xfId="0" applyFont="1" applyFill="1" applyBorder="1" applyAlignment="1">
      <alignment horizontal="left"/>
    </xf>
    <xf numFmtId="0" fontId="21" fillId="0" borderId="3" xfId="0" applyFont="1" applyBorder="1" applyAlignment="1">
      <alignment horizontal="center" vertical="center"/>
    </xf>
    <xf numFmtId="0" fontId="21" fillId="0" borderId="11" xfId="0" applyFont="1" applyBorder="1" applyAlignment="1">
      <alignment horizontal="center" vertical="center"/>
    </xf>
    <xf numFmtId="0" fontId="21" fillId="0" borderId="4" xfId="0" applyFont="1" applyBorder="1" applyAlignment="1">
      <alignment horizontal="center" vertical="center"/>
    </xf>
    <xf numFmtId="164" fontId="21" fillId="2" borderId="5" xfId="0" applyNumberFormat="1" applyFont="1" applyFill="1" applyBorder="1" applyAlignment="1">
      <alignment horizontal="center" vertical="center" wrapText="1"/>
    </xf>
    <xf numFmtId="164" fontId="21" fillId="2" borderId="6" xfId="0" applyNumberFormat="1" applyFont="1" applyFill="1" applyBorder="1" applyAlignment="1">
      <alignment horizontal="center" vertical="center" wrapText="1"/>
    </xf>
    <xf numFmtId="164" fontId="22" fillId="0" borderId="1" xfId="0" applyNumberFormat="1" applyFont="1" applyBorder="1" applyAlignment="1">
      <alignment horizontal="center" vertical="center" wrapText="1"/>
    </xf>
    <xf numFmtId="164" fontId="22" fillId="0" borderId="7" xfId="0" applyNumberFormat="1" applyFont="1" applyBorder="1" applyAlignment="1">
      <alignment horizontal="center" vertical="center" wrapText="1"/>
    </xf>
    <xf numFmtId="164" fontId="21" fillId="0" borderId="5" xfId="0" applyNumberFormat="1" applyFont="1" applyBorder="1" applyAlignment="1">
      <alignment horizontal="center" vertical="center" wrapText="1"/>
    </xf>
    <xf numFmtId="164" fontId="21" fillId="0" borderId="6" xfId="0" applyNumberFormat="1" applyFont="1" applyBorder="1" applyAlignment="1">
      <alignment horizontal="center" vertical="center" wrapText="1"/>
    </xf>
    <xf numFmtId="0" fontId="22" fillId="0" borderId="7" xfId="0" applyFont="1" applyBorder="1" applyAlignment="1">
      <alignment horizontal="center" vertical="center"/>
    </xf>
    <xf numFmtId="0" fontId="22" fillId="0" borderId="13" xfId="0" applyFont="1" applyBorder="1" applyAlignment="1">
      <alignment horizontal="center" vertical="center"/>
    </xf>
    <xf numFmtId="0" fontId="22" fillId="0" borderId="18" xfId="0" applyFont="1" applyBorder="1" applyAlignment="1">
      <alignment horizontal="center" vertical="center"/>
    </xf>
    <xf numFmtId="0" fontId="22" fillId="0" borderId="7"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7" xfId="0" applyFont="1" applyBorder="1" applyAlignment="1">
      <alignment horizontal="center" vertical="center" wrapText="1"/>
    </xf>
    <xf numFmtId="0" fontId="22" fillId="3" borderId="16" xfId="0" applyFont="1" applyFill="1" applyBorder="1" applyAlignment="1">
      <alignment horizontal="center" vertical="center" wrapText="1"/>
    </xf>
    <xf numFmtId="0" fontId="22" fillId="3" borderId="17"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2" fillId="3" borderId="19" xfId="0" applyFont="1" applyFill="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cellXfs>
  <cellStyles count="101">
    <cellStyle name="_007 рай.цент ПФЗОЖ 2008 нор" xfId="2"/>
    <cellStyle name="_007 рай.цент ПФЗОЖ 2008 норм" xfId="3"/>
    <cellStyle name="_040 повыш" xfId="4"/>
    <cellStyle name="_040 повыш 07" xfId="5"/>
    <cellStyle name="_1 гор.бол 2008-2010" xfId="6"/>
    <cellStyle name="_ГОБМП-2. Формы Минэкономики" xfId="7"/>
    <cellStyle name="_гор.пол в 19 мкр 2010" xfId="8"/>
    <cellStyle name="_доуком 2008" xfId="9"/>
    <cellStyle name="_доукомп ПМСП и узкие" xfId="10"/>
    <cellStyle name="_жум.туб 2008-2010" xfId="11"/>
    <cellStyle name="_зарплаты 2008-018 МИАЦ 011" xfId="12"/>
    <cellStyle name="_кап ремонт 2007" xfId="13"/>
    <cellStyle name="_кап.рем 2004-2007 СКО" xfId="14"/>
    <cellStyle name="_мат.тех оснащ 2007" xfId="15"/>
    <cellStyle name="_мат.тех оснащ 2007 урезанный" xfId="16"/>
    <cellStyle name="_МЗ РК НПА" xfId="17"/>
    <cellStyle name="_обл.туб 2008-2010" xfId="18"/>
    <cellStyle name="_полик Аккайын 2010" xfId="19"/>
    <cellStyle name="_Приложения для ОДЗ1" xfId="20"/>
    <cellStyle name="_Приложения для ОДЗ1 привезла" xfId="21"/>
    <cellStyle name="_проект 2006 шаблон" xfId="22"/>
    <cellStyle name="_свод РБ 2008-2010" xfId="23"/>
    <cellStyle name="_свод РБ 2008-2010 СКО ЦЕЛ ТРАНС" xfId="24"/>
    <cellStyle name="_согласов" xfId="25"/>
    <cellStyle name="_среднесрочн 21.09.05г. инвест" xfId="26"/>
    <cellStyle name="_стац ЦРБ Акжар 2008" xfId="27"/>
    <cellStyle name="_строит 269-019-011" xfId="28"/>
    <cellStyle name="_ТРАНСФ ДЛЯ   Л Н" xfId="29"/>
    <cellStyle name="_туб Муср 2010" xfId="30"/>
    <cellStyle name="_формы по среднесроч плану" xfId="31"/>
    <cellStyle name="_центр крови 2010" xfId="32"/>
    <cellStyle name="Aaia?iue_laroux" xfId="33"/>
    <cellStyle name="Calc Currency (0)" xfId="34"/>
    <cellStyle name="Calc Currency (2)" xfId="35"/>
    <cellStyle name="Calc Percent (0)" xfId="36"/>
    <cellStyle name="Calc Percent (1)" xfId="37"/>
    <cellStyle name="Calc Percent (2)" xfId="38"/>
    <cellStyle name="Calc Units (0)" xfId="39"/>
    <cellStyle name="Calc Units (1)" xfId="40"/>
    <cellStyle name="Calc Units (2)" xfId="41"/>
    <cellStyle name="Comma [0]_#6 Temps &amp; Contractors" xfId="42"/>
    <cellStyle name="Comma [00]" xfId="43"/>
    <cellStyle name="Comma_#6 Temps &amp; Contractors" xfId="44"/>
    <cellStyle name="Currency [0]_#6 Temps &amp; Contractors" xfId="45"/>
    <cellStyle name="Currency [00]" xfId="46"/>
    <cellStyle name="Currency_#6 Temps &amp; Contractors" xfId="47"/>
    <cellStyle name="Date Short" xfId="48"/>
    <cellStyle name="DELTA" xfId="49"/>
    <cellStyle name="Enter Currency (0)" xfId="50"/>
    <cellStyle name="Enter Currency (2)" xfId="51"/>
    <cellStyle name="Enter Units (0)" xfId="52"/>
    <cellStyle name="Enter Units (1)" xfId="53"/>
    <cellStyle name="Enter Units (2)" xfId="54"/>
    <cellStyle name="Flag" xfId="55"/>
    <cellStyle name="Header1" xfId="56"/>
    <cellStyle name="Header2" xfId="57"/>
    <cellStyle name="Heading1" xfId="58"/>
    <cellStyle name="Heading2" xfId="59"/>
    <cellStyle name="Heading3" xfId="60"/>
    <cellStyle name="Heading4" xfId="61"/>
    <cellStyle name="Heading5" xfId="62"/>
    <cellStyle name="Heading6" xfId="63"/>
    <cellStyle name="Horizontal" xfId="64"/>
    <cellStyle name="Hyperlink" xfId="65"/>
    <cellStyle name="Iau?iue_23_1 " xfId="66"/>
    <cellStyle name="Link Currency (0)" xfId="67"/>
    <cellStyle name="Link Currency (2)" xfId="68"/>
    <cellStyle name="Link Units (0)" xfId="69"/>
    <cellStyle name="Link Units (1)" xfId="70"/>
    <cellStyle name="Link Units (2)" xfId="71"/>
    <cellStyle name="Matrix" xfId="72"/>
    <cellStyle name="Normal_# 41-Market &amp;Trends" xfId="73"/>
    <cellStyle name="normбlnм_laroux" xfId="74"/>
    <cellStyle name="Note" xfId="75"/>
    <cellStyle name="Oeiainiaue [0]_laroux" xfId="76"/>
    <cellStyle name="Oeiainiaue_laroux" xfId="77"/>
    <cellStyle name="Option" xfId="78"/>
    <cellStyle name="OptionHeading" xfId="79"/>
    <cellStyle name="Percent [0]" xfId="80"/>
    <cellStyle name="Percent [00]" xfId="81"/>
    <cellStyle name="Percent_#6 Temps &amp; Contractors" xfId="82"/>
    <cellStyle name="PrePop Currency (0)" xfId="83"/>
    <cellStyle name="PrePop Currency (2)" xfId="84"/>
    <cellStyle name="PrePop Units (0)" xfId="85"/>
    <cellStyle name="PrePop Units (1)" xfId="86"/>
    <cellStyle name="PrePop Units (2)" xfId="87"/>
    <cellStyle name="Price" xfId="88"/>
    <cellStyle name="Text Indent A" xfId="89"/>
    <cellStyle name="Text Indent B" xfId="90"/>
    <cellStyle name="Text Indent C" xfId="91"/>
    <cellStyle name="Unit" xfId="92"/>
    <cellStyle name="Vertical" xfId="93"/>
    <cellStyle name="Обычный" xfId="0" builtinId="0"/>
    <cellStyle name="Обычный 2" xfId="94"/>
    <cellStyle name="Обычный 2 2 2" xfId="95"/>
    <cellStyle name="Обычный 3" xfId="96"/>
    <cellStyle name="Обычный 5" xfId="97"/>
    <cellStyle name="Обычный_областная 2" xfId="1"/>
    <cellStyle name="Стиль 1" xfId="98"/>
    <cellStyle name="Тысячи [0]_Dbf_25" xfId="99"/>
    <cellStyle name="Тысячи_Dbf_25"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9"/>
  <sheetViews>
    <sheetView tabSelected="1" view="pageBreakPreview" zoomScale="60" zoomScaleNormal="80" workbookViewId="0">
      <pane xSplit="5" ySplit="6" topLeftCell="F26" activePane="bottomRight" state="frozen"/>
      <selection pane="topRight" activeCell="D1" sqref="D1"/>
      <selection pane="bottomLeft" activeCell="A6" sqref="A6"/>
      <selection pane="bottomRight" activeCell="C7" sqref="C7:K28"/>
    </sheetView>
  </sheetViews>
  <sheetFormatPr defaultRowHeight="15.6"/>
  <cols>
    <col min="1" max="1" width="14.109375" style="1" hidden="1" customWidth="1"/>
    <col min="2" max="2" width="5.44140625" style="1" customWidth="1"/>
    <col min="3" max="3" width="23" style="1" customWidth="1"/>
    <col min="4" max="4" width="112.21875" style="1" customWidth="1"/>
    <col min="5" max="5" width="6.44140625" style="1" customWidth="1"/>
    <col min="6" max="7" width="7.44140625" style="1" hidden="1" customWidth="1"/>
    <col min="8" max="8" width="7.5546875" style="1" hidden="1" customWidth="1"/>
    <col min="9" max="9" width="10.77734375" style="1" customWidth="1"/>
    <col min="10" max="10" width="11.33203125" style="1" customWidth="1"/>
    <col min="11" max="11" width="15.44140625" style="10" customWidth="1"/>
    <col min="12" max="12" width="9.44140625" style="1" hidden="1" customWidth="1"/>
    <col min="13" max="13" width="7.44140625" style="1" hidden="1" customWidth="1"/>
    <col min="14" max="14" width="7.6640625" style="1" hidden="1" customWidth="1"/>
    <col min="15" max="15" width="7.88671875" style="1" hidden="1" customWidth="1"/>
    <col min="16" max="16" width="6.33203125" style="3" hidden="1" customWidth="1"/>
    <col min="17" max="17" width="8.44140625" style="3" hidden="1" customWidth="1"/>
    <col min="18" max="18" width="26" style="1" customWidth="1"/>
    <col min="19" max="16384" width="8.88671875" style="1"/>
  </cols>
  <sheetData>
    <row r="1" spans="1:18" ht="18">
      <c r="D1" s="16"/>
      <c r="E1" s="16"/>
      <c r="F1" s="16"/>
      <c r="G1" s="16"/>
      <c r="H1" s="16"/>
      <c r="I1" s="16" t="s">
        <v>19</v>
      </c>
      <c r="L1" s="2"/>
      <c r="M1" s="2"/>
      <c r="N1" s="2"/>
      <c r="O1" s="2"/>
      <c r="P1" s="2"/>
      <c r="Q1" s="2"/>
    </row>
    <row r="2" spans="1:18" ht="18">
      <c r="D2" s="18" t="s">
        <v>18</v>
      </c>
      <c r="E2" s="16"/>
      <c r="F2" s="16"/>
      <c r="G2" s="16"/>
      <c r="H2" s="16"/>
      <c r="I2" s="16"/>
      <c r="L2" s="2"/>
      <c r="M2" s="2"/>
      <c r="N2" s="2"/>
      <c r="O2" s="2"/>
      <c r="P2" s="2"/>
      <c r="Q2" s="2"/>
    </row>
    <row r="3" spans="1:18" ht="18.600000000000001" thickBot="1">
      <c r="D3" s="29" t="s">
        <v>23</v>
      </c>
      <c r="E3" s="16"/>
      <c r="F3" s="16"/>
      <c r="G3" s="16"/>
      <c r="H3" s="16"/>
      <c r="I3" s="16"/>
    </row>
    <row r="4" spans="1:18" ht="41.4" customHeight="1">
      <c r="A4" s="51" t="s">
        <v>0</v>
      </c>
      <c r="B4" s="50" t="s">
        <v>11</v>
      </c>
      <c r="C4" s="53" t="s">
        <v>13</v>
      </c>
      <c r="D4" s="55" t="s">
        <v>24</v>
      </c>
      <c r="E4" s="50" t="s">
        <v>17</v>
      </c>
      <c r="F4" s="58" t="s">
        <v>1</v>
      </c>
      <c r="G4" s="59"/>
      <c r="H4" s="50" t="s">
        <v>2</v>
      </c>
      <c r="I4" s="40" t="s">
        <v>14</v>
      </c>
      <c r="J4" s="44" t="s">
        <v>15</v>
      </c>
      <c r="K4" s="47" t="s">
        <v>16</v>
      </c>
      <c r="L4" s="42" t="s">
        <v>3</v>
      </c>
      <c r="M4" s="43"/>
      <c r="N4" s="43"/>
      <c r="O4" s="43"/>
      <c r="P4" s="43"/>
      <c r="Q4" s="43"/>
      <c r="R4" s="47" t="s">
        <v>21</v>
      </c>
    </row>
    <row r="5" spans="1:18" ht="21.6" customHeight="1">
      <c r="A5" s="52"/>
      <c r="B5" s="50"/>
      <c r="C5" s="54"/>
      <c r="D5" s="56"/>
      <c r="E5" s="47"/>
      <c r="F5" s="60"/>
      <c r="G5" s="61"/>
      <c r="H5" s="47"/>
      <c r="I5" s="41"/>
      <c r="J5" s="45"/>
      <c r="K5" s="48"/>
      <c r="L5" s="35" t="s">
        <v>4</v>
      </c>
      <c r="M5" s="36"/>
      <c r="N5" s="36"/>
      <c r="O5" s="37"/>
      <c r="P5" s="38" t="s">
        <v>5</v>
      </c>
      <c r="Q5" s="39"/>
      <c r="R5" s="48"/>
    </row>
    <row r="6" spans="1:18" ht="28.8" hidden="1" customHeight="1">
      <c r="A6" s="52"/>
      <c r="B6" s="50"/>
      <c r="C6" s="54"/>
      <c r="D6" s="57"/>
      <c r="E6" s="47"/>
      <c r="F6" s="13" t="s">
        <v>4</v>
      </c>
      <c r="G6" s="32" t="s">
        <v>6</v>
      </c>
      <c r="H6" s="47"/>
      <c r="I6" s="41"/>
      <c r="J6" s="46"/>
      <c r="K6" s="49"/>
      <c r="L6" s="4" t="s">
        <v>7</v>
      </c>
      <c r="M6" s="5" t="s">
        <v>8</v>
      </c>
      <c r="N6" s="5" t="s">
        <v>9</v>
      </c>
      <c r="O6" s="5" t="s">
        <v>10</v>
      </c>
      <c r="P6" s="6" t="s">
        <v>8</v>
      </c>
      <c r="Q6" s="22" t="s">
        <v>9</v>
      </c>
      <c r="R6" s="49"/>
    </row>
    <row r="7" spans="1:18" ht="202.8">
      <c r="A7" s="7"/>
      <c r="B7" s="24">
        <v>1</v>
      </c>
      <c r="C7" s="30" t="s">
        <v>50</v>
      </c>
      <c r="D7" s="30" t="s">
        <v>27</v>
      </c>
      <c r="E7" s="19" t="s">
        <v>25</v>
      </c>
      <c r="F7" s="20"/>
      <c r="G7" s="20"/>
      <c r="H7" s="20"/>
      <c r="I7" s="14">
        <v>16</v>
      </c>
      <c r="J7" s="15">
        <v>32300</v>
      </c>
      <c r="K7" s="21">
        <f>I7*J7</f>
        <v>516800</v>
      </c>
      <c r="L7" s="8">
        <f t="shared" ref="L7:L28" si="0">M7+N7+O7</f>
        <v>0</v>
      </c>
      <c r="M7" s="8"/>
      <c r="N7" s="8"/>
      <c r="O7" s="8"/>
      <c r="P7" s="8">
        <f t="shared" ref="P7:P28" si="1">J7*M7/1000</f>
        <v>0</v>
      </c>
      <c r="Q7" s="9">
        <f t="shared" ref="Q7:Q28" si="2">J7*N7/1000</f>
        <v>0</v>
      </c>
      <c r="R7" s="14" t="s">
        <v>22</v>
      </c>
    </row>
    <row r="8" spans="1:18" ht="172.8" customHeight="1">
      <c r="A8" s="7"/>
      <c r="B8" s="24">
        <v>2</v>
      </c>
      <c r="C8" s="25" t="s">
        <v>51</v>
      </c>
      <c r="D8" s="8" t="s">
        <v>26</v>
      </c>
      <c r="E8" s="19" t="s">
        <v>25</v>
      </c>
      <c r="F8" s="20"/>
      <c r="G8" s="20"/>
      <c r="H8" s="20"/>
      <c r="I8" s="14">
        <v>10</v>
      </c>
      <c r="J8" s="15">
        <v>33180</v>
      </c>
      <c r="K8" s="21">
        <f t="shared" ref="K8:K28" si="3">I8*J8</f>
        <v>331800</v>
      </c>
      <c r="L8" s="8">
        <f t="shared" si="0"/>
        <v>0</v>
      </c>
      <c r="M8" s="8"/>
      <c r="N8" s="8"/>
      <c r="O8" s="8"/>
      <c r="P8" s="8">
        <f t="shared" si="1"/>
        <v>0</v>
      </c>
      <c r="Q8" s="9">
        <f t="shared" si="2"/>
        <v>0</v>
      </c>
      <c r="R8" s="14" t="s">
        <v>22</v>
      </c>
    </row>
    <row r="9" spans="1:18" ht="198.6" customHeight="1">
      <c r="A9" s="7"/>
      <c r="B9" s="24">
        <v>3</v>
      </c>
      <c r="C9" s="25" t="s">
        <v>52</v>
      </c>
      <c r="D9" s="8" t="s">
        <v>28</v>
      </c>
      <c r="E9" s="19" t="s">
        <v>25</v>
      </c>
      <c r="F9" s="20"/>
      <c r="G9" s="20"/>
      <c r="H9" s="20"/>
      <c r="I9" s="14">
        <v>6</v>
      </c>
      <c r="J9" s="15">
        <v>33900</v>
      </c>
      <c r="K9" s="21">
        <f t="shared" si="3"/>
        <v>203400</v>
      </c>
      <c r="L9" s="8">
        <f t="shared" si="0"/>
        <v>0</v>
      </c>
      <c r="M9" s="8"/>
      <c r="N9" s="8"/>
      <c r="O9" s="8"/>
      <c r="P9" s="8">
        <f t="shared" si="1"/>
        <v>0</v>
      </c>
      <c r="Q9" s="9">
        <f t="shared" si="2"/>
        <v>0</v>
      </c>
      <c r="R9" s="14" t="s">
        <v>22</v>
      </c>
    </row>
    <row r="10" spans="1:18" ht="200.4" customHeight="1">
      <c r="A10" s="7"/>
      <c r="B10" s="24">
        <v>4</v>
      </c>
      <c r="C10" s="8" t="s">
        <v>53</v>
      </c>
      <c r="D10" s="8" t="s">
        <v>30</v>
      </c>
      <c r="E10" s="19" t="s">
        <v>25</v>
      </c>
      <c r="F10" s="20"/>
      <c r="G10" s="20"/>
      <c r="H10" s="20"/>
      <c r="I10" s="14">
        <v>12</v>
      </c>
      <c r="J10" s="15">
        <v>32640</v>
      </c>
      <c r="K10" s="21">
        <f t="shared" si="3"/>
        <v>391680</v>
      </c>
      <c r="L10" s="8">
        <f t="shared" si="0"/>
        <v>0</v>
      </c>
      <c r="M10" s="8"/>
      <c r="N10" s="8"/>
      <c r="O10" s="8"/>
      <c r="P10" s="8">
        <f t="shared" si="1"/>
        <v>0</v>
      </c>
      <c r="Q10" s="9">
        <f t="shared" si="2"/>
        <v>0</v>
      </c>
      <c r="R10" s="14" t="s">
        <v>22</v>
      </c>
    </row>
    <row r="11" spans="1:18" ht="226.2" customHeight="1">
      <c r="A11" s="7"/>
      <c r="B11" s="24">
        <v>5</v>
      </c>
      <c r="C11" s="8" t="s">
        <v>54</v>
      </c>
      <c r="D11" s="8" t="s">
        <v>29</v>
      </c>
      <c r="E11" s="19" t="s">
        <v>25</v>
      </c>
      <c r="F11" s="20"/>
      <c r="G11" s="20"/>
      <c r="H11" s="20"/>
      <c r="I11" s="14">
        <v>12</v>
      </c>
      <c r="J11" s="15">
        <v>45720</v>
      </c>
      <c r="K11" s="21">
        <f t="shared" si="3"/>
        <v>548640</v>
      </c>
      <c r="L11" s="8">
        <f t="shared" si="0"/>
        <v>0</v>
      </c>
      <c r="M11" s="8"/>
      <c r="N11" s="8"/>
      <c r="O11" s="8"/>
      <c r="P11" s="8">
        <f t="shared" si="1"/>
        <v>0</v>
      </c>
      <c r="Q11" s="9">
        <f t="shared" si="2"/>
        <v>0</v>
      </c>
      <c r="R11" s="14" t="s">
        <v>22</v>
      </c>
    </row>
    <row r="12" spans="1:18" ht="190.2" customHeight="1">
      <c r="A12" s="7"/>
      <c r="B12" s="24">
        <v>6</v>
      </c>
      <c r="C12" s="8" t="s">
        <v>55</v>
      </c>
      <c r="D12" s="8" t="s">
        <v>31</v>
      </c>
      <c r="E12" s="19" t="s">
        <v>25</v>
      </c>
      <c r="F12" s="20"/>
      <c r="G12" s="20"/>
      <c r="H12" s="20"/>
      <c r="I12" s="14">
        <v>12</v>
      </c>
      <c r="J12" s="15">
        <v>43680</v>
      </c>
      <c r="K12" s="21">
        <f t="shared" si="3"/>
        <v>524160</v>
      </c>
      <c r="L12" s="8">
        <f t="shared" si="0"/>
        <v>0</v>
      </c>
      <c r="M12" s="8"/>
      <c r="N12" s="8"/>
      <c r="O12" s="8"/>
      <c r="P12" s="8">
        <f t="shared" si="1"/>
        <v>0</v>
      </c>
      <c r="Q12" s="9">
        <f t="shared" si="2"/>
        <v>0</v>
      </c>
      <c r="R12" s="14" t="s">
        <v>22</v>
      </c>
    </row>
    <row r="13" spans="1:18" ht="200.4" customHeight="1">
      <c r="A13" s="7"/>
      <c r="B13" s="24">
        <v>7</v>
      </c>
      <c r="C13" s="8" t="s">
        <v>56</v>
      </c>
      <c r="D13" s="8" t="s">
        <v>32</v>
      </c>
      <c r="E13" s="19" t="s">
        <v>25</v>
      </c>
      <c r="F13" s="20"/>
      <c r="G13" s="20"/>
      <c r="H13" s="20"/>
      <c r="I13" s="14">
        <v>24</v>
      </c>
      <c r="J13" s="15">
        <v>32820</v>
      </c>
      <c r="K13" s="21">
        <f t="shared" si="3"/>
        <v>787680</v>
      </c>
      <c r="L13" s="8">
        <f t="shared" si="0"/>
        <v>0</v>
      </c>
      <c r="M13" s="8"/>
      <c r="N13" s="8"/>
      <c r="O13" s="8"/>
      <c r="P13" s="8">
        <f t="shared" si="1"/>
        <v>0</v>
      </c>
      <c r="Q13" s="9">
        <f t="shared" si="2"/>
        <v>0</v>
      </c>
      <c r="R13" s="14" t="s">
        <v>22</v>
      </c>
    </row>
    <row r="14" spans="1:18" ht="215.4" customHeight="1">
      <c r="A14" s="7"/>
      <c r="B14" s="24">
        <v>8</v>
      </c>
      <c r="C14" s="8" t="s">
        <v>57</v>
      </c>
      <c r="D14" s="8" t="s">
        <v>49</v>
      </c>
      <c r="E14" s="19" t="s">
        <v>25</v>
      </c>
      <c r="F14" s="20"/>
      <c r="G14" s="20"/>
      <c r="H14" s="20"/>
      <c r="I14" s="14">
        <v>12</v>
      </c>
      <c r="J14" s="15">
        <v>45420</v>
      </c>
      <c r="K14" s="21">
        <f t="shared" si="3"/>
        <v>545040</v>
      </c>
      <c r="L14" s="8">
        <f t="shared" si="0"/>
        <v>0</v>
      </c>
      <c r="M14" s="8"/>
      <c r="N14" s="8"/>
      <c r="O14" s="8"/>
      <c r="P14" s="8">
        <f t="shared" si="1"/>
        <v>0</v>
      </c>
      <c r="Q14" s="9">
        <f t="shared" si="2"/>
        <v>0</v>
      </c>
      <c r="R14" s="14" t="s">
        <v>22</v>
      </c>
    </row>
    <row r="15" spans="1:18" ht="225" customHeight="1">
      <c r="A15" s="7"/>
      <c r="B15" s="24">
        <v>9</v>
      </c>
      <c r="C15" s="8" t="s">
        <v>59</v>
      </c>
      <c r="D15" s="31" t="s">
        <v>58</v>
      </c>
      <c r="E15" s="19" t="s">
        <v>25</v>
      </c>
      <c r="F15" s="20"/>
      <c r="G15" s="20"/>
      <c r="H15" s="20"/>
      <c r="I15" s="14">
        <v>10</v>
      </c>
      <c r="J15" s="15">
        <v>33840</v>
      </c>
      <c r="K15" s="21">
        <f t="shared" si="3"/>
        <v>338400</v>
      </c>
      <c r="L15" s="8">
        <f t="shared" si="0"/>
        <v>0</v>
      </c>
      <c r="M15" s="8"/>
      <c r="N15" s="8"/>
      <c r="O15" s="8"/>
      <c r="P15" s="8">
        <f t="shared" si="1"/>
        <v>0</v>
      </c>
      <c r="Q15" s="9">
        <f t="shared" si="2"/>
        <v>0</v>
      </c>
      <c r="R15" s="14" t="s">
        <v>22</v>
      </c>
    </row>
    <row r="16" spans="1:18" ht="223.8" customHeight="1">
      <c r="B16" s="24">
        <v>10</v>
      </c>
      <c r="C16" s="8" t="s">
        <v>60</v>
      </c>
      <c r="D16" s="8" t="s">
        <v>33</v>
      </c>
      <c r="E16" s="19" t="s">
        <v>25</v>
      </c>
      <c r="F16" s="20"/>
      <c r="G16" s="20"/>
      <c r="H16" s="20"/>
      <c r="I16" s="14">
        <v>1</v>
      </c>
      <c r="J16" s="15">
        <v>45480</v>
      </c>
      <c r="K16" s="21">
        <f t="shared" si="3"/>
        <v>45480</v>
      </c>
      <c r="L16" s="8">
        <f t="shared" si="0"/>
        <v>0</v>
      </c>
      <c r="M16" s="8"/>
      <c r="N16" s="8"/>
      <c r="O16" s="8"/>
      <c r="P16" s="8">
        <f t="shared" si="1"/>
        <v>0</v>
      </c>
      <c r="Q16" s="9">
        <f t="shared" si="2"/>
        <v>0</v>
      </c>
      <c r="R16" s="14" t="s">
        <v>22</v>
      </c>
    </row>
    <row r="17" spans="2:18" ht="217.2" customHeight="1">
      <c r="B17" s="24">
        <v>11</v>
      </c>
      <c r="C17" s="8" t="s">
        <v>61</v>
      </c>
      <c r="D17" s="8" t="s">
        <v>34</v>
      </c>
      <c r="E17" s="19" t="s">
        <v>25</v>
      </c>
      <c r="F17" s="20"/>
      <c r="G17" s="20"/>
      <c r="H17" s="20"/>
      <c r="I17" s="14">
        <v>10</v>
      </c>
      <c r="J17" s="15">
        <v>33480</v>
      </c>
      <c r="K17" s="21">
        <f t="shared" si="3"/>
        <v>334800</v>
      </c>
      <c r="L17" s="8">
        <f t="shared" si="0"/>
        <v>0</v>
      </c>
      <c r="M17" s="8"/>
      <c r="N17" s="8"/>
      <c r="O17" s="8"/>
      <c r="P17" s="8">
        <f t="shared" si="1"/>
        <v>0</v>
      </c>
      <c r="Q17" s="9">
        <f t="shared" si="2"/>
        <v>0</v>
      </c>
      <c r="R17" s="14" t="s">
        <v>22</v>
      </c>
    </row>
    <row r="18" spans="2:18" ht="283.2" customHeight="1">
      <c r="B18" s="24">
        <v>12</v>
      </c>
      <c r="C18" s="8" t="s">
        <v>62</v>
      </c>
      <c r="D18" s="8" t="s">
        <v>35</v>
      </c>
      <c r="E18" s="19" t="s">
        <v>25</v>
      </c>
      <c r="F18" s="20"/>
      <c r="G18" s="20"/>
      <c r="H18" s="20"/>
      <c r="I18" s="14">
        <v>2</v>
      </c>
      <c r="J18" s="15">
        <v>36840</v>
      </c>
      <c r="K18" s="21">
        <f t="shared" si="3"/>
        <v>73680</v>
      </c>
      <c r="L18" s="8">
        <f t="shared" si="0"/>
        <v>0</v>
      </c>
      <c r="M18" s="8"/>
      <c r="N18" s="8"/>
      <c r="O18" s="8"/>
      <c r="P18" s="8">
        <f t="shared" si="1"/>
        <v>0</v>
      </c>
      <c r="Q18" s="9">
        <f t="shared" si="2"/>
        <v>0</v>
      </c>
      <c r="R18" s="14" t="s">
        <v>22</v>
      </c>
    </row>
    <row r="19" spans="2:18" ht="227.4" customHeight="1">
      <c r="B19" s="24">
        <v>13</v>
      </c>
      <c r="C19" s="8" t="s">
        <v>63</v>
      </c>
      <c r="D19" s="8" t="s">
        <v>36</v>
      </c>
      <c r="E19" s="19" t="s">
        <v>25</v>
      </c>
      <c r="F19" s="20"/>
      <c r="G19" s="20"/>
      <c r="H19" s="20"/>
      <c r="I19" s="14">
        <v>8</v>
      </c>
      <c r="J19" s="15">
        <v>137760</v>
      </c>
      <c r="K19" s="21">
        <f t="shared" si="3"/>
        <v>1102080</v>
      </c>
      <c r="L19" s="8">
        <f t="shared" si="0"/>
        <v>0</v>
      </c>
      <c r="M19" s="8"/>
      <c r="N19" s="8"/>
      <c r="O19" s="8"/>
      <c r="P19" s="8">
        <f t="shared" si="1"/>
        <v>0</v>
      </c>
      <c r="Q19" s="9">
        <f t="shared" si="2"/>
        <v>0</v>
      </c>
      <c r="R19" s="14" t="s">
        <v>22</v>
      </c>
    </row>
    <row r="20" spans="2:18" ht="286.2" customHeight="1">
      <c r="B20" s="24">
        <v>14</v>
      </c>
      <c r="C20" s="8" t="s">
        <v>64</v>
      </c>
      <c r="D20" s="31" t="s">
        <v>37</v>
      </c>
      <c r="E20" s="19" t="s">
        <v>25</v>
      </c>
      <c r="F20" s="20"/>
      <c r="G20" s="20"/>
      <c r="H20" s="20"/>
      <c r="I20" s="14">
        <v>2</v>
      </c>
      <c r="J20" s="15">
        <v>52800</v>
      </c>
      <c r="K20" s="21">
        <f t="shared" si="3"/>
        <v>105600</v>
      </c>
      <c r="L20" s="8">
        <f t="shared" si="0"/>
        <v>0</v>
      </c>
      <c r="M20" s="8"/>
      <c r="N20" s="8"/>
      <c r="O20" s="8"/>
      <c r="P20" s="8">
        <f t="shared" si="1"/>
        <v>0</v>
      </c>
      <c r="Q20" s="9">
        <f t="shared" si="2"/>
        <v>0</v>
      </c>
      <c r="R20" s="14" t="s">
        <v>22</v>
      </c>
    </row>
    <row r="21" spans="2:18" ht="233.4" customHeight="1">
      <c r="B21" s="24">
        <v>15</v>
      </c>
      <c r="C21" s="8" t="s">
        <v>65</v>
      </c>
      <c r="D21" s="8" t="s">
        <v>38</v>
      </c>
      <c r="E21" s="19" t="s">
        <v>25</v>
      </c>
      <c r="F21" s="20"/>
      <c r="G21" s="20"/>
      <c r="H21" s="20"/>
      <c r="I21" s="14">
        <v>6</v>
      </c>
      <c r="J21" s="15">
        <v>45900</v>
      </c>
      <c r="K21" s="21">
        <f t="shared" si="3"/>
        <v>275400</v>
      </c>
      <c r="L21" s="8">
        <f t="shared" si="0"/>
        <v>0</v>
      </c>
      <c r="M21" s="8"/>
      <c r="N21" s="8"/>
      <c r="O21" s="8"/>
      <c r="P21" s="8">
        <f t="shared" si="1"/>
        <v>0</v>
      </c>
      <c r="Q21" s="9">
        <f t="shared" si="2"/>
        <v>0</v>
      </c>
      <c r="R21" s="14" t="s">
        <v>22</v>
      </c>
    </row>
    <row r="22" spans="2:18" ht="157.19999999999999" customHeight="1">
      <c r="B22" s="24">
        <v>16</v>
      </c>
      <c r="C22" s="8" t="s">
        <v>66</v>
      </c>
      <c r="D22" s="8" t="s">
        <v>39</v>
      </c>
      <c r="E22" s="19" t="s">
        <v>25</v>
      </c>
      <c r="F22" s="20"/>
      <c r="G22" s="20"/>
      <c r="H22" s="20"/>
      <c r="I22" s="14">
        <v>8</v>
      </c>
      <c r="J22" s="15">
        <v>45480</v>
      </c>
      <c r="K22" s="21">
        <f t="shared" si="3"/>
        <v>363840</v>
      </c>
      <c r="L22" s="8">
        <f t="shared" si="0"/>
        <v>0</v>
      </c>
      <c r="M22" s="8"/>
      <c r="N22" s="8"/>
      <c r="O22" s="8"/>
      <c r="P22" s="8">
        <f t="shared" si="1"/>
        <v>0</v>
      </c>
      <c r="Q22" s="9">
        <f t="shared" si="2"/>
        <v>0</v>
      </c>
      <c r="R22" s="14" t="s">
        <v>22</v>
      </c>
    </row>
    <row r="23" spans="2:18" ht="274.8" customHeight="1">
      <c r="B23" s="24">
        <v>17</v>
      </c>
      <c r="C23" s="8" t="s">
        <v>72</v>
      </c>
      <c r="D23" s="8" t="s">
        <v>40</v>
      </c>
      <c r="E23" s="19" t="s">
        <v>25</v>
      </c>
      <c r="F23" s="20"/>
      <c r="G23" s="20"/>
      <c r="H23" s="20"/>
      <c r="I23" s="14">
        <v>2</v>
      </c>
      <c r="J23" s="15">
        <v>48720</v>
      </c>
      <c r="K23" s="21">
        <f t="shared" si="3"/>
        <v>97440</v>
      </c>
      <c r="L23" s="8">
        <f t="shared" si="0"/>
        <v>0</v>
      </c>
      <c r="M23" s="8"/>
      <c r="N23" s="8"/>
      <c r="O23" s="8"/>
      <c r="P23" s="8">
        <f t="shared" si="1"/>
        <v>0</v>
      </c>
      <c r="Q23" s="9">
        <f t="shared" si="2"/>
        <v>0</v>
      </c>
      <c r="R23" s="14" t="s">
        <v>22</v>
      </c>
    </row>
    <row r="24" spans="2:18" ht="272.39999999999998" customHeight="1">
      <c r="B24" s="24">
        <v>18</v>
      </c>
      <c r="C24" s="8" t="s">
        <v>67</v>
      </c>
      <c r="D24" s="8" t="s">
        <v>41</v>
      </c>
      <c r="E24" s="19" t="s">
        <v>25</v>
      </c>
      <c r="F24" s="20"/>
      <c r="G24" s="20"/>
      <c r="H24" s="20"/>
      <c r="I24" s="14">
        <v>24</v>
      </c>
      <c r="J24" s="15">
        <v>43440</v>
      </c>
      <c r="K24" s="21">
        <f t="shared" si="3"/>
        <v>1042560</v>
      </c>
      <c r="L24" s="8">
        <f t="shared" si="0"/>
        <v>0</v>
      </c>
      <c r="M24" s="8"/>
      <c r="N24" s="8"/>
      <c r="O24" s="8"/>
      <c r="P24" s="8">
        <f t="shared" si="1"/>
        <v>0</v>
      </c>
      <c r="Q24" s="9">
        <f t="shared" si="2"/>
        <v>0</v>
      </c>
      <c r="R24" s="14" t="s">
        <v>22</v>
      </c>
    </row>
    <row r="25" spans="2:18" ht="141.6" customHeight="1">
      <c r="B25" s="24">
        <v>19</v>
      </c>
      <c r="C25" s="8" t="s">
        <v>68</v>
      </c>
      <c r="D25" s="8" t="s">
        <v>42</v>
      </c>
      <c r="E25" s="19" t="s">
        <v>43</v>
      </c>
      <c r="F25" s="20"/>
      <c r="G25" s="20"/>
      <c r="H25" s="20"/>
      <c r="I25" s="14">
        <v>4</v>
      </c>
      <c r="J25" s="15">
        <v>78180</v>
      </c>
      <c r="K25" s="21">
        <f t="shared" si="3"/>
        <v>312720</v>
      </c>
      <c r="L25" s="8">
        <f t="shared" si="0"/>
        <v>0</v>
      </c>
      <c r="M25" s="8"/>
      <c r="N25" s="8"/>
      <c r="O25" s="8"/>
      <c r="P25" s="8">
        <f t="shared" si="1"/>
        <v>0</v>
      </c>
      <c r="Q25" s="9">
        <f t="shared" si="2"/>
        <v>0</v>
      </c>
      <c r="R25" s="14" t="s">
        <v>22</v>
      </c>
    </row>
    <row r="26" spans="2:18" ht="132.6" customHeight="1">
      <c r="B26" s="24">
        <v>20</v>
      </c>
      <c r="C26" s="8" t="s">
        <v>70</v>
      </c>
      <c r="D26" s="8" t="s">
        <v>44</v>
      </c>
      <c r="E26" s="19" t="s">
        <v>45</v>
      </c>
      <c r="F26" s="20"/>
      <c r="G26" s="20"/>
      <c r="H26" s="20"/>
      <c r="I26" s="14">
        <v>2</v>
      </c>
      <c r="J26" s="15">
        <v>30480</v>
      </c>
      <c r="K26" s="21">
        <f t="shared" si="3"/>
        <v>60960</v>
      </c>
      <c r="L26" s="8">
        <f t="shared" si="0"/>
        <v>0</v>
      </c>
      <c r="M26" s="8"/>
      <c r="N26" s="8"/>
      <c r="O26" s="8"/>
      <c r="P26" s="8">
        <f t="shared" si="1"/>
        <v>0</v>
      </c>
      <c r="Q26" s="9">
        <f t="shared" si="2"/>
        <v>0</v>
      </c>
      <c r="R26" s="14" t="s">
        <v>22</v>
      </c>
    </row>
    <row r="27" spans="2:18" ht="213" customHeight="1">
      <c r="B27" s="24">
        <v>21</v>
      </c>
      <c r="C27" s="8" t="s">
        <v>69</v>
      </c>
      <c r="D27" s="8" t="s">
        <v>46</v>
      </c>
      <c r="E27" s="19" t="s">
        <v>45</v>
      </c>
      <c r="F27" s="20"/>
      <c r="G27" s="20"/>
      <c r="H27" s="20"/>
      <c r="I27" s="14">
        <v>12</v>
      </c>
      <c r="J27" s="15">
        <v>205000</v>
      </c>
      <c r="K27" s="21">
        <f t="shared" si="3"/>
        <v>2460000</v>
      </c>
      <c r="L27" s="8">
        <f t="shared" si="0"/>
        <v>0</v>
      </c>
      <c r="M27" s="8"/>
      <c r="N27" s="8"/>
      <c r="O27" s="8"/>
      <c r="P27" s="8">
        <f t="shared" si="1"/>
        <v>0</v>
      </c>
      <c r="Q27" s="9">
        <f t="shared" si="2"/>
        <v>0</v>
      </c>
      <c r="R27" s="14" t="s">
        <v>22</v>
      </c>
    </row>
    <row r="28" spans="2:18" ht="205.2" customHeight="1">
      <c r="B28" s="24">
        <v>22</v>
      </c>
      <c r="C28" s="8" t="s">
        <v>71</v>
      </c>
      <c r="D28" s="8" t="s">
        <v>47</v>
      </c>
      <c r="E28" s="19" t="s">
        <v>25</v>
      </c>
      <c r="F28" s="20"/>
      <c r="G28" s="20"/>
      <c r="H28" s="20"/>
      <c r="I28" s="14">
        <v>12</v>
      </c>
      <c r="J28" s="15">
        <v>41460</v>
      </c>
      <c r="K28" s="21">
        <f t="shared" si="3"/>
        <v>497520</v>
      </c>
      <c r="L28" s="8">
        <f t="shared" si="0"/>
        <v>0</v>
      </c>
      <c r="M28" s="8"/>
      <c r="N28" s="8"/>
      <c r="O28" s="8"/>
      <c r="P28" s="8">
        <f t="shared" si="1"/>
        <v>0</v>
      </c>
      <c r="Q28" s="9">
        <f t="shared" si="2"/>
        <v>0</v>
      </c>
      <c r="R28" s="14" t="s">
        <v>22</v>
      </c>
    </row>
    <row r="29" spans="2:18">
      <c r="B29" s="26"/>
      <c r="C29" s="33" t="s">
        <v>12</v>
      </c>
      <c r="D29" s="34"/>
      <c r="E29" s="11"/>
      <c r="F29" s="11"/>
      <c r="G29" s="11"/>
      <c r="H29" s="11"/>
      <c r="I29" s="11"/>
      <c r="J29" s="11"/>
      <c r="K29" s="12">
        <f t="shared" ref="K29:Q29" si="4">SUM(K7:K28)</f>
        <v>10959680</v>
      </c>
      <c r="L29" s="11">
        <f t="shared" si="4"/>
        <v>0</v>
      </c>
      <c r="M29" s="11">
        <f t="shared" si="4"/>
        <v>0</v>
      </c>
      <c r="N29" s="11">
        <f t="shared" si="4"/>
        <v>0</v>
      </c>
      <c r="O29" s="11">
        <f t="shared" si="4"/>
        <v>0</v>
      </c>
      <c r="P29" s="11">
        <f t="shared" si="4"/>
        <v>0</v>
      </c>
      <c r="Q29" s="23">
        <f t="shared" si="4"/>
        <v>0</v>
      </c>
      <c r="R29" s="26"/>
    </row>
    <row r="30" spans="2:18">
      <c r="B30" s="27"/>
      <c r="C30" s="27"/>
      <c r="D30" s="27"/>
      <c r="E30" s="27"/>
      <c r="F30" s="27"/>
      <c r="G30" s="27"/>
      <c r="H30" s="27"/>
      <c r="I30" s="27"/>
      <c r="J30" s="27"/>
      <c r="K30" s="28"/>
      <c r="L30" s="27"/>
      <c r="M30" s="27"/>
      <c r="N30" s="27"/>
      <c r="O30" s="27"/>
      <c r="P30" s="27"/>
      <c r="Q30" s="27"/>
      <c r="R30" s="27"/>
    </row>
    <row r="31" spans="2:18">
      <c r="B31" s="27"/>
      <c r="C31" s="27"/>
      <c r="D31" s="27"/>
      <c r="E31" s="27"/>
      <c r="F31" s="27"/>
      <c r="G31" s="27"/>
      <c r="H31" s="27"/>
      <c r="I31" s="27"/>
      <c r="J31" s="27"/>
      <c r="K31" s="28"/>
      <c r="L31" s="27"/>
      <c r="M31" s="27"/>
      <c r="N31" s="27"/>
      <c r="O31" s="27"/>
      <c r="P31" s="27"/>
      <c r="Q31" s="27"/>
      <c r="R31" s="27"/>
    </row>
    <row r="32" spans="2:18">
      <c r="B32" s="27"/>
      <c r="C32" s="27"/>
      <c r="D32" s="27"/>
      <c r="E32" s="27"/>
      <c r="F32" s="27"/>
      <c r="G32" s="27"/>
      <c r="H32" s="27"/>
      <c r="I32" s="27"/>
      <c r="J32" s="27"/>
      <c r="K32" s="28"/>
      <c r="L32" s="27"/>
      <c r="M32" s="27"/>
      <c r="N32" s="27"/>
      <c r="O32" s="27"/>
      <c r="P32" s="27"/>
      <c r="Q32" s="27"/>
      <c r="R32" s="27"/>
    </row>
    <row r="34" spans="3:10" ht="18">
      <c r="C34" s="17" t="s">
        <v>48</v>
      </c>
      <c r="D34" s="16"/>
      <c r="E34" s="17"/>
      <c r="F34" s="16"/>
      <c r="G34" s="16"/>
      <c r="H34" s="16"/>
      <c r="I34" s="16"/>
      <c r="J34" s="16"/>
    </row>
    <row r="49" spans="3:3">
      <c r="C49" s="1" t="s">
        <v>20</v>
      </c>
    </row>
  </sheetData>
  <mergeCells count="15">
    <mergeCell ref="R4:R6"/>
    <mergeCell ref="A4:A6"/>
    <mergeCell ref="C4:C6"/>
    <mergeCell ref="D4:D6"/>
    <mergeCell ref="E4:E6"/>
    <mergeCell ref="F4:G5"/>
    <mergeCell ref="B4:B6"/>
    <mergeCell ref="C29:D29"/>
    <mergeCell ref="L5:O5"/>
    <mergeCell ref="P5:Q5"/>
    <mergeCell ref="I4:I6"/>
    <mergeCell ref="L4:Q4"/>
    <mergeCell ref="J4:J6"/>
    <mergeCell ref="K4:K6"/>
    <mergeCell ref="H4:H6"/>
  </mergeCells>
  <pageMargins left="0.15748031496062992" right="0.15748031496062992" top="0.19685039370078741" bottom="0.19685039370078741" header="0.51181102362204722" footer="0.51181102362204722"/>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Биохим</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dc:creator>
  <cp:lastModifiedBy>Пользователь Windows</cp:lastModifiedBy>
  <cp:lastPrinted>2024-12-24T09:38:32Z</cp:lastPrinted>
  <dcterms:created xsi:type="dcterms:W3CDTF">2018-12-24T05:56:54Z</dcterms:created>
  <dcterms:modified xsi:type="dcterms:W3CDTF">2024-12-24T09:45:02Z</dcterms:modified>
</cp:coreProperties>
</file>